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6_Школы 7-10 лет\"/>
    </mc:Choice>
  </mc:AlternateContent>
  <xr:revisionPtr revIDLastSave="0" documentId="8_{A2BF8E1C-2478-4FC8-BBD0-C2D68F98303B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Card!$A$77</definedName>
    <definedName name="Внеш">Card!$A$73</definedName>
    <definedName name="Выход1">Dop!$B$5</definedName>
    <definedName name="Выход2">Dop!$B$6</definedName>
    <definedName name="Выход3">Dop!$B$7</definedName>
    <definedName name="Зав_Долж">Card!$A$99</definedName>
    <definedName name="Зав_Подп">Card!$K$98</definedName>
    <definedName name="Зав_ФИО">Card!$O$98</definedName>
    <definedName name="Запах">Card!$A$76</definedName>
    <definedName name="Индекс">Card!$H$86</definedName>
    <definedName name="Индекс_Заг">Dop!$B$11</definedName>
    <definedName name="Кальк_ДОлж">Card!$A$101</definedName>
    <definedName name="Кальк_Под">Card!$K$100</definedName>
    <definedName name="Кальк_ФИО">Card!$O$100</definedName>
    <definedName name="Конс">Card!$A$75</definedName>
    <definedName name="МБ">Card!$A$87</definedName>
    <definedName name="Отв_Долж">Card!$A$97</definedName>
    <definedName name="Отв_Подп">Card!$K$96</definedName>
    <definedName name="Отв_ФИО">Card!$O$96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Card!$A$55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Card!$A$58</definedName>
    <definedName name="ТК_Заг">Card!$J$17</definedName>
    <definedName name="Треб">Card!$A$69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Card!$M$82</definedName>
    <definedName name="ФХ_Сах">Card!$M$83</definedName>
    <definedName name="ФХ_Сах_Кок">Card!$BK$81</definedName>
    <definedName name="ФХ_Спирт">Card!$BK$82</definedName>
    <definedName name="ФХ_Сух">Card!$M$81</definedName>
    <definedName name="Цвет">Card!$A$74</definedName>
    <definedName name="ЦФото">Card!$A$102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1" l="1"/>
  <c r="AB55" i="1" s="1"/>
  <c r="BA53" i="1"/>
  <c r="AB53" i="1"/>
  <c r="Z53" i="1"/>
  <c r="T53" i="1"/>
  <c r="BA52" i="1"/>
  <c r="AB52" i="1"/>
  <c r="Z52" i="1"/>
  <c r="T52" i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89" i="1"/>
  <c r="A89" i="1"/>
  <c r="A78" i="1"/>
  <c r="I8" i="4"/>
  <c r="I7" i="4"/>
  <c r="I9" i="4" s="1"/>
  <c r="BI91" i="1" s="1"/>
  <c r="BI94" i="1" s="1"/>
  <c r="AX92" i="1"/>
  <c r="BE94" i="1"/>
  <c r="BA94" i="1"/>
  <c r="Y92" i="1"/>
  <c r="F92" i="1"/>
  <c r="Y91" i="1"/>
  <c r="X94" i="1"/>
  <c r="E94" i="1"/>
  <c r="F91" i="1"/>
  <c r="W92" i="1"/>
  <c r="W91" i="1"/>
  <c r="X93" i="1"/>
  <c r="A95" i="1"/>
  <c r="AK93" i="1"/>
  <c r="R94" i="1"/>
  <c r="AK94" i="1"/>
  <c r="J92" i="1"/>
  <c r="AC92" i="1" s="1"/>
  <c r="J91" i="1"/>
  <c r="AC91" i="1" s="1"/>
  <c r="AI94" i="1"/>
  <c r="AG94" i="1"/>
  <c r="AE94" i="1"/>
  <c r="P94" i="1"/>
  <c r="N94" i="1"/>
  <c r="L94" i="1"/>
  <c r="AC94" i="1"/>
  <c r="AA94" i="1"/>
  <c r="V94" i="1"/>
  <c r="T94" i="1"/>
  <c r="J94" i="1"/>
  <c r="BE91" i="1"/>
  <c r="BA91" i="1"/>
  <c r="H94" i="1"/>
  <c r="C94" i="1"/>
  <c r="A94" i="1"/>
  <c r="AX72" i="1"/>
  <c r="T72" i="1"/>
  <c r="I5" i="3"/>
  <c r="I4" i="3"/>
  <c r="I3" i="3"/>
  <c r="AX101" i="1"/>
  <c r="AX99" i="1"/>
  <c r="AX97" i="1"/>
  <c r="T101" i="1"/>
  <c r="T99" i="1"/>
  <c r="T97" i="1"/>
  <c r="AH90" i="1"/>
  <c r="AC90" i="1"/>
  <c r="T90" i="1"/>
  <c r="A88" i="1"/>
  <c r="T88" i="1" s="1"/>
  <c r="T92" i="1"/>
  <c r="AH91" i="1"/>
  <c r="T91" i="1"/>
  <c r="D92" i="1"/>
  <c r="A92" i="1"/>
  <c r="O91" i="1"/>
  <c r="BA82" i="1"/>
  <c r="BA81" i="1"/>
  <c r="D83" i="1"/>
  <c r="W83" i="1" s="1"/>
  <c r="D82" i="1"/>
  <c r="W82" i="1"/>
  <c r="D81" i="1"/>
  <c r="W81" i="1" s="1"/>
  <c r="AF83" i="1"/>
  <c r="AF82" i="1"/>
  <c r="AF81" i="1"/>
  <c r="T77" i="1"/>
  <c r="AX24" i="1"/>
  <c r="BA55" i="1"/>
  <c r="BA54" i="1"/>
  <c r="BA34" i="1"/>
  <c r="BA33" i="1"/>
  <c r="BA32" i="1"/>
  <c r="BA31" i="1"/>
  <c r="T31" i="1"/>
  <c r="BL100" i="1"/>
  <c r="BL98" i="1"/>
  <c r="BL96" i="1"/>
  <c r="AX77" i="1"/>
  <c r="AX76" i="1"/>
  <c r="AX75" i="1"/>
  <c r="AX74" i="1"/>
  <c r="AX73" i="1"/>
  <c r="AX69" i="1"/>
  <c r="AX58" i="1"/>
  <c r="BG19" i="1"/>
  <c r="AX88" i="1" s="1"/>
  <c r="BG16" i="1"/>
  <c r="BP10" i="1"/>
  <c r="T21" i="1"/>
  <c r="AH100" i="1"/>
  <c r="AH98" i="1"/>
  <c r="AH96" i="1"/>
  <c r="T87" i="1"/>
  <c r="T76" i="1"/>
  <c r="T75" i="1"/>
  <c r="T74" i="1"/>
  <c r="T73" i="1"/>
  <c r="T69" i="1"/>
  <c r="T58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4" i="1"/>
  <c r="AB32" i="1"/>
  <c r="AB31" i="1"/>
  <c r="Z55" i="1"/>
  <c r="Z54" i="1"/>
  <c r="Z32" i="1"/>
  <c r="Z31" i="1"/>
  <c r="T55" i="1"/>
  <c r="T54" i="1"/>
  <c r="T32" i="1"/>
  <c r="J17" i="1"/>
  <c r="J16" i="1"/>
  <c r="D91" i="1"/>
  <c r="A91" i="1"/>
  <c r="S10" i="1"/>
  <c r="AX22" i="1" l="1"/>
</calcChain>
</file>

<file path=xl/sharedStrings.xml><?xml version="1.0" encoding="utf-8"?>
<sst xmlns="http://schemas.openxmlformats.org/spreadsheetml/2006/main" count="274" uniqueCount="190">
  <si>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</si>
  <si>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</si>
  <si>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</si>
  <si>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</si>
  <si>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</si>
  <si>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</si>
  <si>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</si>
  <si>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</si>
  <si>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</si>
  <si>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</si>
  <si>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</si>
  <si>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</si>
  <si>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</si>
  <si>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</si>
  <si>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</si>
  <si>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</si>
  <si>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</si>
  <si>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</si>
  <si>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</si>
  <si>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</si>
  <si>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</si>
  <si>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</si>
  <si>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</si>
  <si>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</si>
  <si>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</si>
  <si>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</si>
  <si>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</si>
  <si>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</si>
  <si>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</si>
  <si>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</si>
  <si>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</si>
  <si>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</si>
  <si>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</si>
  <si>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</si>
  <si>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</si>
  <si>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</si>
  <si>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</si>
  <si>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</si>
  <si>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</si>
  <si>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</si>
  <si>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</si>
  <si>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</si>
  <si>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</si>
  <si>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</si>
  <si>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</si>
  <si>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</si>
  <si>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</si>
  <si>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</si>
  <si>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</si>
  <si>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</si>
  <si>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</si>
  <si>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</si>
  <si>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</si>
  <si>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</si>
  <si>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</si>
  <si>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</si>
  <si>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</si>
  <si>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</si>
  <si>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</si>
  <si>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</si>
  <si>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</si>
  <si>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</si>
  <si>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</si>
  <si>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</si>
  <si>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</si>
  <si>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</si>
  <si>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</si>
  <si>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</si>
  <si>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</si>
  <si>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</si>
  <si>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</si>
  <si>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</si>
  <si>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</si>
  <si>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</si>
  <si>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</si>
  <si>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</si>
  <si>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</si>
  <si>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</si>
  <si>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</si>
  <si>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</si>
  <si>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</si>
  <si>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</si>
  <si>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</si>
  <si>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</si>
  <si>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</si>
  <si>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</si>
  <si>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</si>
  <si>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</si>
  <si>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</si>
  <si>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</si>
  <si>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</si>
  <si>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</si>
  <si>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</si>
  <si>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</si>
  <si>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</si>
  <si>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</si>
  <si>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</si>
  <si>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</si>
  <si>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</si>
  <si>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</si>
  <si>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</si>
  <si>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</si>
  <si>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</si>
  <si>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</si>
  <si>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</si>
  <si>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</si>
  <si>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</si>
  <si>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</si>
  <si>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</si>
  <si>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</si>
  <si>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</si>
  <si>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</si>
  <si>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</si>
  <si>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</si>
  <si>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</si>
  <si>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</si>
  <si>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</si>
  <si>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</si>
  <si>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</si>
  <si>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</si>
  <si>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</si>
  <si>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</si>
  <si>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</si>
  <si>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</si>
  <si>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</si>
  <si>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</si>
  <si>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</si>
  <si>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</si>
  <si>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</si>
  <si>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</si>
  <si>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</si>
  <si>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</si>
  <si>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</si>
  <si>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</si>
  <si>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</si>
  <si>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</si>
  <si>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</si>
  <si>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</si>
  <si>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</si>
  <si>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</si>
  <si>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</si>
  <si>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</si>
  <si>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</si>
  <si>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</si>
  <si>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</si>
  <si>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</si>
  <si>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</si>
  <si>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</si>
  <si>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</si>
  <si>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</si>
  <si>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</si>
  <si>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</si>
  <si>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</si>
  <si>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</si>
  <si>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</si>
  <si>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</si>
  <si>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</si>
  <si>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Рагу из мяса кур</t>
  </si>
  <si>
    <t>3/9</t>
  </si>
  <si>
    <t/>
  </si>
  <si>
    <t>картофель, масло растительное, морковь, лук репчатый, куры I категории, мука пшеничная, вода, соль йодированная.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</si>
  <si>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</si>
  <si>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200</t>
  </si>
  <si>
    <t>Расход сырья нетто, г на выход</t>
  </si>
  <si>
    <t>Куры I категории</t>
  </si>
  <si>
    <t>Масса полуфабриката</t>
  </si>
  <si>
    <t>-</t>
  </si>
  <si>
    <t>Сохранность</t>
  </si>
  <si>
    <t>Куры отварные</t>
  </si>
  <si>
    <t>Картофель</t>
  </si>
  <si>
    <t>Масло растительное</t>
  </si>
  <si>
    <t>Картофель обжаренный</t>
  </si>
  <si>
    <t>Морковь</t>
  </si>
  <si>
    <t>Морковь припущенная</t>
  </si>
  <si>
    <t>Лук репчатый</t>
  </si>
  <si>
    <t>Лук припущенный</t>
  </si>
  <si>
    <t>Мука пшеничная</t>
  </si>
  <si>
    <t>Вода</t>
  </si>
  <si>
    <t>Соль йодированная</t>
  </si>
  <si>
    <t>Выход готового блюда</t>
  </si>
  <si>
    <t>Обработанные тушки кладут в холодную воду (2-2,5 л на 1 кг), добавляют соль, доводят до кипения и варят до готовности при слабом кипении, периодически удаляя пену, затем охлаждают, отделяют мякоть от кости и нарезают на куски массой 25 г. Очищенные картофель и морковь нарезают кубиками, репчатый лук – дольками, нарезанные овощи припускают с добавлением воды (20% к массе), очищенный картофель нарезают кубиками и обжаривают до полуготовности, муку подсушивают до кремового цвета.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</si>
  <si>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</si>
  <si>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</si>
  <si>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</si>
  <si>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</si>
  <si>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</si>
  <si>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t>Выход: 200</t>
  </si>
  <si>
    <t>Перечень сырья: картофель, масло растительное, морковь, лук репчатый, куры I категории, мука пшеничная, вода, соль йодированная.</t>
  </si>
  <si>
    <t>высокое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</si>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</sst>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101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159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161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№3/9</v>
      </c>
      <c r="T16" s="22"/>
      <c r="AC16" s="23" t="str">
        <f>"ТЕХНИКО-ТЕХНОЛОГИЧЕСКАЯ КАРТА №" &amp; Рец_Номер</f>
        <v>ТЕХНИКО-ТЕХНОЛОГИЧЕСКАЯ КАРТА №3/9</v>
      </c>
      <c r="AX16" s="22"/>
      <c r="BG16" s="23" t="str">
        <f>"ТЕХНИКО-ТЕХНОЛОГИЧЕСКАЯ КАРТА №" &amp; Рец_Номер</f>
        <v>ТЕХНИКО-ТЕХНОЛОГИЧЕСКАЯ КАРТА №3/9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№3/9</v>
      </c>
      <c r="T17" s="22"/>
      <c r="AC17" s="23" t="str">
        <f>"ТЕХНОЛОГИЧЕСКАЯ КАРТА №" &amp; Рец_Номер</f>
        <v>ТЕХНОЛОГИЧЕСКАЯ КАРТА №3/9</v>
      </c>
    </row>
    <row r="18" spans="1:68" ht="0.75" hidden="1" customHeight="1" x14ac:dyDescent="0.25"/>
    <row r="19" spans="1:68" ht="28.5" customHeight="1" x14ac:dyDescent="0.25">
      <c r="A19" s="133" t="s">
        <v>157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Рагу из мяса кур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Рагу из мяса кур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156</v>
      </c>
      <c r="AC20" s="17" t="s">
        <v>3</v>
      </c>
      <c r="BG20" s="17" t="s">
        <v>66</v>
      </c>
    </row>
    <row r="21" spans="1:68" ht="19.5" hidden="1" customHeight="1" x14ac:dyDescent="0.25">
      <c r="A21" s="12" t="s">
        <v>58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Рагу из мяса кур,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Рагу из мяса кур,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Рагу из мяса кур,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163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115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117</v>
      </c>
      <c r="AT28" s="57"/>
      <c r="AU28" s="56" t="s">
        <v>116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60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tr">
        <f>"160"</f>
        <v>160</v>
      </c>
      <c r="L29" s="61"/>
      <c r="M29" s="120"/>
      <c r="N29" s="60" t="str">
        <f>"120"</f>
        <v>120</v>
      </c>
      <c r="O29" s="61"/>
      <c r="P29" s="120"/>
      <c r="Q29" s="60" t="str">
        <f>"100"</f>
        <v>100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36</v>
      </c>
      <c r="AE30" s="106"/>
      <c r="AF30" s="109"/>
      <c r="AG30" s="56" t="s">
        <v>37</v>
      </c>
      <c r="AH30" s="111"/>
      <c r="AI30" s="110" t="s">
        <v>38</v>
      </c>
      <c r="AJ30" s="110"/>
      <c r="AK30" s="110" t="s">
        <v>39</v>
      </c>
      <c r="AL30" s="56"/>
      <c r="AM30" s="110" t="s">
        <v>40</v>
      </c>
      <c r="AN30" s="110"/>
      <c r="AO30" s="110"/>
      <c r="AP30" s="110" t="s">
        <v>41</v>
      </c>
      <c r="AQ30" s="110"/>
      <c r="AR30" s="56"/>
      <c r="AS30" s="30" t="s">
        <v>104</v>
      </c>
      <c r="AT30" s="30" t="s">
        <v>106</v>
      </c>
      <c r="AU30" s="30" t="s">
        <v>119</v>
      </c>
      <c r="AV30" s="30" t="s">
        <v>120</v>
      </c>
      <c r="AW30" s="31" t="s">
        <v>118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61</v>
      </c>
      <c r="BI30" s="111"/>
      <c r="BJ30" s="111"/>
      <c r="BK30" s="56" t="s">
        <v>62</v>
      </c>
      <c r="BL30" s="111"/>
      <c r="BM30" s="111"/>
    </row>
    <row r="31" spans="1:68" ht="12" customHeight="1" x14ac:dyDescent="0.25">
      <c r="A31" s="112" t="s">
        <v>164</v>
      </c>
      <c r="B31" s="112"/>
      <c r="C31" s="112"/>
      <c r="D31" s="112"/>
      <c r="E31" s="112"/>
      <c r="F31" s="113"/>
      <c r="G31" s="66">
        <v>184</v>
      </c>
      <c r="H31" s="67"/>
      <c r="I31" s="66">
        <v>110.4</v>
      </c>
      <c r="J31" s="67"/>
      <c r="K31" s="95">
        <v>88.320000000000007</v>
      </c>
      <c r="L31" s="96"/>
      <c r="M31" s="97"/>
      <c r="N31" s="95">
        <v>66.239999999999995</v>
      </c>
      <c r="O31" s="96"/>
      <c r="P31" s="97"/>
      <c r="Q31" s="95">
        <v>55.2</v>
      </c>
      <c r="R31" s="96"/>
      <c r="S31" s="96"/>
      <c r="T31" s="91" t="str">
        <f t="shared" ref="T31:T55" si="0">IF(A31&lt;&gt;"",A31,"")</f>
        <v>Куры I категории</v>
      </c>
      <c r="U31" s="91"/>
      <c r="V31" s="91"/>
      <c r="W31" s="91"/>
      <c r="X31" s="91"/>
      <c r="Y31" s="92"/>
      <c r="Z31" s="66">
        <f t="shared" ref="Z31:Z55" si="1">IF(G31&lt;&gt;"",G31,"")</f>
        <v>184</v>
      </c>
      <c r="AA31" s="67"/>
      <c r="AB31" s="66">
        <f t="shared" ref="AB31:AB55" si="2">IF(I31&lt;&gt;"",I31,"")</f>
        <v>110.4</v>
      </c>
      <c r="AC31" s="67"/>
      <c r="AD31" s="68">
        <v>41.2896</v>
      </c>
      <c r="AE31" s="69"/>
      <c r="AF31" s="70"/>
      <c r="AG31" s="68">
        <v>20.0928</v>
      </c>
      <c r="AH31" s="69"/>
      <c r="AI31" s="107">
        <v>20.313600000000001</v>
      </c>
      <c r="AJ31" s="107"/>
      <c r="AK31" s="107">
        <v>0</v>
      </c>
      <c r="AL31" s="68"/>
      <c r="AM31" s="107">
        <v>20.0928</v>
      </c>
      <c r="AN31" s="107"/>
      <c r="AO31" s="107"/>
      <c r="AP31" s="107">
        <v>0</v>
      </c>
      <c r="AQ31" s="107"/>
      <c r="AR31" s="68"/>
      <c r="AS31" s="32">
        <v>17.664000000000001</v>
      </c>
      <c r="AT31" s="32">
        <v>1.7664</v>
      </c>
      <c r="AU31" s="32">
        <v>7.7280000000000001E-2</v>
      </c>
      <c r="AV31" s="32">
        <v>0.1656</v>
      </c>
      <c r="AW31" s="32">
        <v>1.9872000000000001</v>
      </c>
      <c r="AX31" s="26"/>
      <c r="BA31" s="73" t="str">
        <f t="shared" ref="BA31:BA55" si="3">IF(A31&lt;&gt;"",A31,"")</f>
        <v>Куры I категории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165</v>
      </c>
      <c r="B32" s="136"/>
      <c r="C32" s="136"/>
      <c r="D32" s="136"/>
      <c r="E32" s="136"/>
      <c r="F32" s="137"/>
      <c r="G32" s="153" t="s">
        <v>166</v>
      </c>
      <c r="H32" s="139"/>
      <c r="I32" s="138">
        <v>110.4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110.4</v>
      </c>
      <c r="AC32" s="139"/>
      <c r="AD32" s="145">
        <v>41.2896</v>
      </c>
      <c r="AE32" s="146"/>
      <c r="AF32" s="147"/>
      <c r="AG32" s="145">
        <v>20.0928</v>
      </c>
      <c r="AH32" s="146"/>
      <c r="AI32" s="148">
        <v>20.313600000000001</v>
      </c>
      <c r="AJ32" s="148"/>
      <c r="AK32" s="148">
        <v>0</v>
      </c>
      <c r="AL32" s="145"/>
      <c r="AM32" s="148">
        <v>20.0928</v>
      </c>
      <c r="AN32" s="148"/>
      <c r="AO32" s="148"/>
      <c r="AP32" s="148">
        <v>0</v>
      </c>
      <c r="AQ32" s="148"/>
      <c r="AR32" s="145"/>
      <c r="AS32" s="149">
        <v>17.664000000000001</v>
      </c>
      <c r="AT32" s="149">
        <v>1.7664</v>
      </c>
      <c r="AU32" s="149">
        <v>7.7280000000000001E-2</v>
      </c>
      <c r="AV32" s="149">
        <v>0.1656</v>
      </c>
      <c r="AW32" s="149">
        <v>1.9872000000000001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5" s="167" customFormat="1" ht="12" hidden="1" customHeight="1" x14ac:dyDescent="0.25">
      <c r="A33" s="154" t="s">
        <v>167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90</v>
      </c>
      <c r="AE33" s="164"/>
      <c r="AF33" s="165"/>
      <c r="AG33" s="163">
        <v>90</v>
      </c>
      <c r="AH33" s="165"/>
      <c r="AI33" s="163">
        <v>70</v>
      </c>
      <c r="AJ33" s="165"/>
      <c r="AK33" s="163">
        <v>100</v>
      </c>
      <c r="AL33" s="164"/>
      <c r="AM33" s="163">
        <v>90</v>
      </c>
      <c r="AN33" s="164"/>
      <c r="AO33" s="165"/>
      <c r="AP33" s="163">
        <v>70</v>
      </c>
      <c r="AQ33" s="164"/>
      <c r="AR33" s="164"/>
      <c r="AS33" s="166">
        <v>90</v>
      </c>
      <c r="AT33" s="166">
        <v>80</v>
      </c>
      <c r="AU33" s="166">
        <v>75</v>
      </c>
      <c r="AV33" s="166">
        <v>85</v>
      </c>
      <c r="AW33" s="166">
        <v>40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5" s="22" customFormat="1" ht="12" customHeight="1" x14ac:dyDescent="0.25">
      <c r="A34" s="136" t="s">
        <v>168</v>
      </c>
      <c r="B34" s="136"/>
      <c r="C34" s="136"/>
      <c r="D34" s="136"/>
      <c r="E34" s="136"/>
      <c r="F34" s="137"/>
      <c r="G34" s="138"/>
      <c r="H34" s="139"/>
      <c r="I34" s="138">
        <v>80</v>
      </c>
      <c r="J34" s="139"/>
      <c r="K34" s="140">
        <v>64</v>
      </c>
      <c r="L34" s="141"/>
      <c r="M34" s="142"/>
      <c r="N34" s="140">
        <v>48</v>
      </c>
      <c r="O34" s="141"/>
      <c r="P34" s="142"/>
      <c r="Q34" s="140">
        <v>40</v>
      </c>
      <c r="R34" s="141"/>
      <c r="S34" s="141"/>
      <c r="T34" s="143" t="str">
        <f t="shared" si="0"/>
        <v>Куры отварные</v>
      </c>
      <c r="U34" s="143"/>
      <c r="V34" s="143"/>
      <c r="W34" s="143"/>
      <c r="X34" s="143"/>
      <c r="Y34" s="144"/>
      <c r="Z34" s="138" t="str">
        <f t="shared" si="1"/>
        <v/>
      </c>
      <c r="AA34" s="139"/>
      <c r="AB34" s="138">
        <f t="shared" si="2"/>
        <v>80</v>
      </c>
      <c r="AC34" s="139"/>
      <c r="AD34" s="145">
        <v>37.160640000000001</v>
      </c>
      <c r="AE34" s="146"/>
      <c r="AF34" s="147"/>
      <c r="AG34" s="145">
        <v>18.08352</v>
      </c>
      <c r="AH34" s="147"/>
      <c r="AI34" s="145">
        <v>14.219520000000001</v>
      </c>
      <c r="AJ34" s="147"/>
      <c r="AK34" s="145">
        <v>0</v>
      </c>
      <c r="AL34" s="146"/>
      <c r="AM34" s="145">
        <v>18.08352</v>
      </c>
      <c r="AN34" s="146"/>
      <c r="AO34" s="147"/>
      <c r="AP34" s="145">
        <v>0</v>
      </c>
      <c r="AQ34" s="146"/>
      <c r="AR34" s="146"/>
      <c r="AS34" s="149">
        <v>15.897600000000001</v>
      </c>
      <c r="AT34" s="149">
        <v>1.4131199999999999</v>
      </c>
      <c r="AU34" s="149">
        <v>5.7959999999999998E-2</v>
      </c>
      <c r="AV34" s="149">
        <v>0.14076</v>
      </c>
      <c r="AW34" s="149">
        <v>0.79488000000000003</v>
      </c>
      <c r="BA34" s="150" t="str">
        <f t="shared" si="3"/>
        <v>Куры отварные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5" ht="12" customHeight="1" x14ac:dyDescent="0.25">
      <c r="A35" s="102" t="s">
        <v>169</v>
      </c>
      <c r="B35" s="102"/>
      <c r="C35" s="102"/>
      <c r="D35" s="102"/>
      <c r="E35" s="102"/>
      <c r="F35" s="103"/>
      <c r="G35" s="104">
        <v>153.60000000000002</v>
      </c>
      <c r="H35" s="105"/>
      <c r="I35" s="104">
        <v>115.19999999999999</v>
      </c>
      <c r="J35" s="105"/>
      <c r="K35" s="99">
        <v>92.16</v>
      </c>
      <c r="L35" s="100"/>
      <c r="M35" s="101"/>
      <c r="N35" s="99">
        <v>69.11999999999999</v>
      </c>
      <c r="O35" s="100"/>
      <c r="P35" s="101"/>
      <c r="Q35" s="99">
        <v>57.599999999999994</v>
      </c>
      <c r="R35" s="100"/>
      <c r="S35" s="100"/>
      <c r="T35" s="91" t="str">
        <f t="shared" ref="T35:T53" si="4">IF(A35&lt;&gt;"",A35,"")</f>
        <v>Картофель</v>
      </c>
      <c r="U35" s="91"/>
      <c r="V35" s="91"/>
      <c r="W35" s="91"/>
      <c r="X35" s="91"/>
      <c r="Y35" s="92"/>
      <c r="Z35" s="104">
        <f t="shared" ref="Z35:Z53" si="5">IF(G35&lt;&gt;"",G35,"")</f>
        <v>153.60000000000002</v>
      </c>
      <c r="AA35" s="105"/>
      <c r="AB35" s="104">
        <f t="shared" ref="AB35:AB53" si="6">IF(I35&lt;&gt;"",I35,"")</f>
        <v>115.19999999999999</v>
      </c>
      <c r="AC35" s="105"/>
      <c r="AD35" s="71">
        <v>24.652799999999999</v>
      </c>
      <c r="AE35" s="72"/>
      <c r="AF35" s="74"/>
      <c r="AG35" s="71">
        <v>2.3039999999999998</v>
      </c>
      <c r="AH35" s="74"/>
      <c r="AI35" s="71">
        <v>0.46079999999999999</v>
      </c>
      <c r="AJ35" s="74"/>
      <c r="AK35" s="71">
        <v>18.7776</v>
      </c>
      <c r="AL35" s="72"/>
      <c r="AM35" s="71">
        <v>0</v>
      </c>
      <c r="AN35" s="72"/>
      <c r="AO35" s="74"/>
      <c r="AP35" s="71">
        <v>0.46079999999999999</v>
      </c>
      <c r="AQ35" s="72"/>
      <c r="AR35" s="72"/>
      <c r="AS35" s="33">
        <v>11.52</v>
      </c>
      <c r="AT35" s="33">
        <v>1.0367999999999999</v>
      </c>
      <c r="AU35" s="33">
        <v>0.13824</v>
      </c>
      <c r="AV35" s="33">
        <v>8.0640000000000003E-2</v>
      </c>
      <c r="AW35" s="33">
        <v>23.04</v>
      </c>
      <c r="BA35" s="73" t="str">
        <f t="shared" ref="BA35:BA53" si="7">IF(A35&lt;&gt;"",A35,"")</f>
        <v>Картофель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2" t="s">
        <v>170</v>
      </c>
      <c r="B36" s="102"/>
      <c r="C36" s="102"/>
      <c r="D36" s="102"/>
      <c r="E36" s="102"/>
      <c r="F36" s="103"/>
      <c r="G36" s="104">
        <v>11.200000000000003</v>
      </c>
      <c r="H36" s="105"/>
      <c r="I36" s="104">
        <v>11.200000000000003</v>
      </c>
      <c r="J36" s="105"/>
      <c r="K36" s="99">
        <v>8.9600000000000026</v>
      </c>
      <c r="L36" s="100"/>
      <c r="M36" s="101"/>
      <c r="N36" s="99">
        <v>6.7200000000000015</v>
      </c>
      <c r="O36" s="100"/>
      <c r="P36" s="101"/>
      <c r="Q36" s="99">
        <v>5.6000000000000014</v>
      </c>
      <c r="R36" s="100"/>
      <c r="S36" s="100"/>
      <c r="T36" s="91" t="str">
        <f t="shared" si="4"/>
        <v>Масло растительное</v>
      </c>
      <c r="U36" s="91"/>
      <c r="V36" s="91"/>
      <c r="W36" s="91"/>
      <c r="X36" s="91"/>
      <c r="Y36" s="92"/>
      <c r="Z36" s="104">
        <f t="shared" si="5"/>
        <v>11.200000000000003</v>
      </c>
      <c r="AA36" s="105"/>
      <c r="AB36" s="104">
        <f t="shared" si="6"/>
        <v>11.200000000000003</v>
      </c>
      <c r="AC36" s="105"/>
      <c r="AD36" s="71">
        <v>11.188800000000001</v>
      </c>
      <c r="AE36" s="72"/>
      <c r="AF36" s="74"/>
      <c r="AG36" s="71">
        <v>0</v>
      </c>
      <c r="AH36" s="74"/>
      <c r="AI36" s="71">
        <v>11.188800000000001</v>
      </c>
      <c r="AJ36" s="74"/>
      <c r="AK36" s="71">
        <v>0</v>
      </c>
      <c r="AL36" s="72"/>
      <c r="AM36" s="71">
        <v>0</v>
      </c>
      <c r="AN36" s="72"/>
      <c r="AO36" s="74"/>
      <c r="AP36" s="71">
        <v>11.188800000000001</v>
      </c>
      <c r="AQ36" s="72"/>
      <c r="AR36" s="72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73" t="str">
        <f t="shared" si="7"/>
        <v>Масло растительное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s="22" customFormat="1" ht="12" hidden="1" customHeight="1" x14ac:dyDescent="0.25">
      <c r="A37" s="136" t="s">
        <v>165</v>
      </c>
      <c r="B37" s="136"/>
      <c r="C37" s="136"/>
      <c r="D37" s="136"/>
      <c r="E37" s="136"/>
      <c r="F37" s="137"/>
      <c r="G37" s="153" t="s">
        <v>166</v>
      </c>
      <c r="H37" s="139"/>
      <c r="I37" s="138">
        <v>126.4</v>
      </c>
      <c r="J37" s="139"/>
      <c r="K37" s="140"/>
      <c r="L37" s="141"/>
      <c r="M37" s="142"/>
      <c r="N37" s="140"/>
      <c r="O37" s="141"/>
      <c r="P37" s="142"/>
      <c r="Q37" s="140"/>
      <c r="R37" s="141"/>
      <c r="S37" s="141"/>
      <c r="T37" s="143" t="str">
        <f t="shared" si="4"/>
        <v>Масса полуфабриката</v>
      </c>
      <c r="U37" s="143"/>
      <c r="V37" s="143"/>
      <c r="W37" s="143"/>
      <c r="X37" s="143"/>
      <c r="Y37" s="144"/>
      <c r="Z37" s="138" t="str">
        <f t="shared" si="5"/>
        <v>-</v>
      </c>
      <c r="AA37" s="139"/>
      <c r="AB37" s="138">
        <f t="shared" si="6"/>
        <v>126.4</v>
      </c>
      <c r="AC37" s="139"/>
      <c r="AD37" s="145">
        <v>35.8416</v>
      </c>
      <c r="AE37" s="146"/>
      <c r="AF37" s="147"/>
      <c r="AG37" s="145">
        <v>2.3039999999999998</v>
      </c>
      <c r="AH37" s="147"/>
      <c r="AI37" s="145">
        <v>11.649600000000001</v>
      </c>
      <c r="AJ37" s="147"/>
      <c r="AK37" s="145">
        <v>18.7776</v>
      </c>
      <c r="AL37" s="146"/>
      <c r="AM37" s="145">
        <v>0</v>
      </c>
      <c r="AN37" s="146"/>
      <c r="AO37" s="147"/>
      <c r="AP37" s="145">
        <v>11.649600000000001</v>
      </c>
      <c r="AQ37" s="146"/>
      <c r="AR37" s="146"/>
      <c r="AS37" s="149">
        <v>11.52</v>
      </c>
      <c r="AT37" s="149">
        <v>1.0367999999999999</v>
      </c>
      <c r="AU37" s="149">
        <v>0.13824</v>
      </c>
      <c r="AV37" s="149">
        <v>8.0640000000000003E-2</v>
      </c>
      <c r="AW37" s="149">
        <v>23.04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5" s="167" customFormat="1" ht="12" hidden="1" customHeight="1" x14ac:dyDescent="0.25">
      <c r="A38" s="154" t="s">
        <v>167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90</v>
      </c>
      <c r="AE38" s="164"/>
      <c r="AF38" s="165"/>
      <c r="AG38" s="163">
        <v>95</v>
      </c>
      <c r="AH38" s="165"/>
      <c r="AI38" s="163">
        <v>90</v>
      </c>
      <c r="AJ38" s="165"/>
      <c r="AK38" s="163">
        <v>85</v>
      </c>
      <c r="AL38" s="164"/>
      <c r="AM38" s="163">
        <v>95</v>
      </c>
      <c r="AN38" s="164"/>
      <c r="AO38" s="165"/>
      <c r="AP38" s="163">
        <v>90</v>
      </c>
      <c r="AQ38" s="164"/>
      <c r="AR38" s="164"/>
      <c r="AS38" s="166">
        <v>80</v>
      </c>
      <c r="AT38" s="166">
        <v>80</v>
      </c>
      <c r="AU38" s="166">
        <v>70</v>
      </c>
      <c r="AV38" s="166">
        <v>90</v>
      </c>
      <c r="AW38" s="166">
        <v>55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5" s="22" customFormat="1" ht="12" customHeight="1" x14ac:dyDescent="0.25">
      <c r="A39" s="136" t="s">
        <v>171</v>
      </c>
      <c r="B39" s="136"/>
      <c r="C39" s="136"/>
      <c r="D39" s="136"/>
      <c r="E39" s="136"/>
      <c r="F39" s="137"/>
      <c r="G39" s="138"/>
      <c r="H39" s="139"/>
      <c r="I39" s="138">
        <v>80</v>
      </c>
      <c r="J39" s="139"/>
      <c r="K39" s="140">
        <v>64</v>
      </c>
      <c r="L39" s="141"/>
      <c r="M39" s="142"/>
      <c r="N39" s="140">
        <v>48</v>
      </c>
      <c r="O39" s="141"/>
      <c r="P39" s="142"/>
      <c r="Q39" s="140">
        <v>40</v>
      </c>
      <c r="R39" s="141"/>
      <c r="S39" s="141"/>
      <c r="T39" s="143" t="str">
        <f t="shared" si="4"/>
        <v>Картофель обжаренный</v>
      </c>
      <c r="U39" s="143"/>
      <c r="V39" s="143"/>
      <c r="W39" s="143"/>
      <c r="X39" s="143"/>
      <c r="Y39" s="144"/>
      <c r="Z39" s="138" t="str">
        <f t="shared" si="5"/>
        <v/>
      </c>
      <c r="AA39" s="139"/>
      <c r="AB39" s="138">
        <f t="shared" si="6"/>
        <v>80</v>
      </c>
      <c r="AC39" s="139"/>
      <c r="AD39" s="145">
        <v>32.257440000000003</v>
      </c>
      <c r="AE39" s="146"/>
      <c r="AF39" s="147"/>
      <c r="AG39" s="145">
        <v>2.1887999999999996</v>
      </c>
      <c r="AH39" s="147"/>
      <c r="AI39" s="145">
        <v>10.484640000000001</v>
      </c>
      <c r="AJ39" s="147"/>
      <c r="AK39" s="145">
        <v>16.750080000000001</v>
      </c>
      <c r="AL39" s="146"/>
      <c r="AM39" s="145">
        <v>0</v>
      </c>
      <c r="AN39" s="146"/>
      <c r="AO39" s="147"/>
      <c r="AP39" s="145">
        <v>10.484640000000001</v>
      </c>
      <c r="AQ39" s="146"/>
      <c r="AR39" s="146"/>
      <c r="AS39" s="149">
        <v>9.2159999999999993</v>
      </c>
      <c r="AT39" s="149">
        <v>0.82943999999999996</v>
      </c>
      <c r="AU39" s="149">
        <v>9.6768000000000007E-2</v>
      </c>
      <c r="AV39" s="149">
        <v>7.2576000000000002E-2</v>
      </c>
      <c r="AW39" s="149">
        <v>12.671999999999999</v>
      </c>
      <c r="BA39" s="150" t="str">
        <f t="shared" si="7"/>
        <v>Картофель обжаренный</v>
      </c>
      <c r="BB39" s="150"/>
      <c r="BC39" s="150"/>
      <c r="BD39" s="150"/>
      <c r="BE39" s="150"/>
      <c r="BF39" s="150"/>
      <c r="BG39" s="150"/>
      <c r="BH39" s="151"/>
      <c r="BI39" s="152"/>
      <c r="BJ39" s="152"/>
      <c r="BK39" s="151"/>
      <c r="BL39" s="152"/>
      <c r="BM39" s="152"/>
    </row>
    <row r="40" spans="1:65" ht="12" customHeight="1" x14ac:dyDescent="0.25">
      <c r="A40" s="102" t="s">
        <v>172</v>
      </c>
      <c r="B40" s="102"/>
      <c r="C40" s="102"/>
      <c r="D40" s="102"/>
      <c r="E40" s="102"/>
      <c r="F40" s="103"/>
      <c r="G40" s="104">
        <v>22</v>
      </c>
      <c r="H40" s="105"/>
      <c r="I40" s="104">
        <v>17.600000000000001</v>
      </c>
      <c r="J40" s="105"/>
      <c r="K40" s="99">
        <v>14.080000000000002</v>
      </c>
      <c r="L40" s="100"/>
      <c r="M40" s="101"/>
      <c r="N40" s="99">
        <v>10.56</v>
      </c>
      <c r="O40" s="100"/>
      <c r="P40" s="101"/>
      <c r="Q40" s="99">
        <v>8.8000000000000007</v>
      </c>
      <c r="R40" s="100"/>
      <c r="S40" s="100"/>
      <c r="T40" s="91" t="str">
        <f t="shared" si="4"/>
        <v>Морковь</v>
      </c>
      <c r="U40" s="91"/>
      <c r="V40" s="91"/>
      <c r="W40" s="91"/>
      <c r="X40" s="91"/>
      <c r="Y40" s="92"/>
      <c r="Z40" s="104">
        <f t="shared" si="5"/>
        <v>22</v>
      </c>
      <c r="AA40" s="105"/>
      <c r="AB40" s="104">
        <f t="shared" si="6"/>
        <v>17.600000000000001</v>
      </c>
      <c r="AC40" s="105"/>
      <c r="AD40" s="71">
        <v>2.1120000000000001</v>
      </c>
      <c r="AE40" s="72"/>
      <c r="AF40" s="74"/>
      <c r="AG40" s="71">
        <v>0.2288</v>
      </c>
      <c r="AH40" s="74"/>
      <c r="AI40" s="71">
        <v>1.7600000000000001E-2</v>
      </c>
      <c r="AJ40" s="74"/>
      <c r="AK40" s="71">
        <v>1.2143999999999999</v>
      </c>
      <c r="AL40" s="72"/>
      <c r="AM40" s="71">
        <v>0</v>
      </c>
      <c r="AN40" s="72"/>
      <c r="AO40" s="74"/>
      <c r="AP40" s="71">
        <v>1.7600000000000001E-2</v>
      </c>
      <c r="AQ40" s="72"/>
      <c r="AR40" s="72"/>
      <c r="AS40" s="33">
        <v>4.7519999999999998</v>
      </c>
      <c r="AT40" s="33">
        <v>0.1232</v>
      </c>
      <c r="AU40" s="33">
        <v>1.056E-2</v>
      </c>
      <c r="AV40" s="33">
        <v>1.2319999999999999E-2</v>
      </c>
      <c r="AW40" s="33">
        <v>0.88</v>
      </c>
      <c r="BA40" s="73" t="str">
        <f t="shared" si="7"/>
        <v>Морковь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s="22" customFormat="1" ht="12" hidden="1" customHeight="1" x14ac:dyDescent="0.25">
      <c r="A41" s="136" t="s">
        <v>165</v>
      </c>
      <c r="B41" s="136"/>
      <c r="C41" s="136"/>
      <c r="D41" s="136"/>
      <c r="E41" s="136"/>
      <c r="F41" s="137"/>
      <c r="G41" s="153" t="s">
        <v>166</v>
      </c>
      <c r="H41" s="139"/>
      <c r="I41" s="138">
        <v>17.600000000000001</v>
      </c>
      <c r="J41" s="139"/>
      <c r="K41" s="140"/>
      <c r="L41" s="141"/>
      <c r="M41" s="142"/>
      <c r="N41" s="140"/>
      <c r="O41" s="141"/>
      <c r="P41" s="142"/>
      <c r="Q41" s="140"/>
      <c r="R41" s="141"/>
      <c r="S41" s="141"/>
      <c r="T41" s="143" t="str">
        <f t="shared" si="4"/>
        <v>Масса полуфабриката</v>
      </c>
      <c r="U41" s="143"/>
      <c r="V41" s="143"/>
      <c r="W41" s="143"/>
      <c r="X41" s="143"/>
      <c r="Y41" s="144"/>
      <c r="Z41" s="138" t="str">
        <f t="shared" si="5"/>
        <v>-</v>
      </c>
      <c r="AA41" s="139"/>
      <c r="AB41" s="138">
        <f t="shared" si="6"/>
        <v>17.600000000000001</v>
      </c>
      <c r="AC41" s="139"/>
      <c r="AD41" s="145">
        <v>2.1120000000000001</v>
      </c>
      <c r="AE41" s="146"/>
      <c r="AF41" s="147"/>
      <c r="AG41" s="145">
        <v>0.2288</v>
      </c>
      <c r="AH41" s="147"/>
      <c r="AI41" s="145">
        <v>1.7600000000000001E-2</v>
      </c>
      <c r="AJ41" s="147"/>
      <c r="AK41" s="145">
        <v>1.2143999999999999</v>
      </c>
      <c r="AL41" s="146"/>
      <c r="AM41" s="145">
        <v>0</v>
      </c>
      <c r="AN41" s="146"/>
      <c r="AO41" s="147"/>
      <c r="AP41" s="145">
        <v>1.7600000000000001E-2</v>
      </c>
      <c r="AQ41" s="146"/>
      <c r="AR41" s="146"/>
      <c r="AS41" s="149">
        <v>4.7519999999999998</v>
      </c>
      <c r="AT41" s="149">
        <v>0.1232</v>
      </c>
      <c r="AU41" s="149">
        <v>1.056E-2</v>
      </c>
      <c r="AV41" s="149">
        <v>1.2319999999999999E-2</v>
      </c>
      <c r="AW41" s="149">
        <v>0.88</v>
      </c>
      <c r="BA41" s="150" t="str">
        <f t="shared" si="7"/>
        <v>Масса полуфабриката</v>
      </c>
      <c r="BB41" s="150"/>
      <c r="BC41" s="150"/>
      <c r="BD41" s="150"/>
      <c r="BE41" s="150"/>
      <c r="BF41" s="150"/>
      <c r="BG41" s="150"/>
      <c r="BH41" s="151"/>
      <c r="BI41" s="152"/>
      <c r="BJ41" s="152"/>
      <c r="BK41" s="151"/>
      <c r="BL41" s="152"/>
      <c r="BM41" s="152"/>
    </row>
    <row r="42" spans="1:65" s="167" customFormat="1" ht="12" hidden="1" customHeight="1" x14ac:dyDescent="0.25">
      <c r="A42" s="154" t="s">
        <v>167</v>
      </c>
      <c r="B42" s="154"/>
      <c r="C42" s="154"/>
      <c r="D42" s="154"/>
      <c r="E42" s="154"/>
      <c r="F42" s="155"/>
      <c r="G42" s="156"/>
      <c r="H42" s="157"/>
      <c r="I42" s="156"/>
      <c r="J42" s="157"/>
      <c r="K42" s="158"/>
      <c r="L42" s="159"/>
      <c r="M42" s="160"/>
      <c r="N42" s="158"/>
      <c r="O42" s="159"/>
      <c r="P42" s="160"/>
      <c r="Q42" s="158"/>
      <c r="R42" s="159"/>
      <c r="S42" s="159"/>
      <c r="T42" s="161" t="str">
        <f t="shared" si="4"/>
        <v>Сохранность</v>
      </c>
      <c r="U42" s="161"/>
      <c r="V42" s="161"/>
      <c r="W42" s="161"/>
      <c r="X42" s="161"/>
      <c r="Y42" s="162"/>
      <c r="Z42" s="156" t="str">
        <f t="shared" si="5"/>
        <v/>
      </c>
      <c r="AA42" s="157"/>
      <c r="AB42" s="156" t="str">
        <f t="shared" si="6"/>
        <v/>
      </c>
      <c r="AC42" s="157"/>
      <c r="AD42" s="163">
        <v>90</v>
      </c>
      <c r="AE42" s="164"/>
      <c r="AF42" s="165"/>
      <c r="AG42" s="163">
        <v>98</v>
      </c>
      <c r="AH42" s="165"/>
      <c r="AI42" s="163">
        <v>90</v>
      </c>
      <c r="AJ42" s="165"/>
      <c r="AK42" s="163">
        <v>95</v>
      </c>
      <c r="AL42" s="164"/>
      <c r="AM42" s="163">
        <v>98</v>
      </c>
      <c r="AN42" s="164"/>
      <c r="AO42" s="165"/>
      <c r="AP42" s="163">
        <v>90</v>
      </c>
      <c r="AQ42" s="164"/>
      <c r="AR42" s="164"/>
      <c r="AS42" s="166">
        <v>98</v>
      </c>
      <c r="AT42" s="166">
        <v>98</v>
      </c>
      <c r="AU42" s="166">
        <v>80</v>
      </c>
      <c r="AV42" s="166">
        <v>80</v>
      </c>
      <c r="AW42" s="166">
        <v>35</v>
      </c>
      <c r="BA42" s="168" t="str">
        <f t="shared" si="7"/>
        <v>Сохранность</v>
      </c>
      <c r="BB42" s="168"/>
      <c r="BC42" s="168"/>
      <c r="BD42" s="168"/>
      <c r="BE42" s="168"/>
      <c r="BF42" s="168"/>
      <c r="BG42" s="168"/>
      <c r="BH42" s="169"/>
      <c r="BI42" s="170"/>
      <c r="BJ42" s="170"/>
      <c r="BK42" s="169"/>
      <c r="BL42" s="170"/>
      <c r="BM42" s="170"/>
    </row>
    <row r="43" spans="1:65" s="22" customFormat="1" ht="12" customHeight="1" x14ac:dyDescent="0.25">
      <c r="A43" s="136" t="s">
        <v>173</v>
      </c>
      <c r="B43" s="136"/>
      <c r="C43" s="136"/>
      <c r="D43" s="136"/>
      <c r="E43" s="136"/>
      <c r="F43" s="137"/>
      <c r="G43" s="138"/>
      <c r="H43" s="139"/>
      <c r="I43" s="138">
        <v>16</v>
      </c>
      <c r="J43" s="139"/>
      <c r="K43" s="140">
        <v>12.8</v>
      </c>
      <c r="L43" s="141"/>
      <c r="M43" s="142"/>
      <c r="N43" s="140">
        <v>9.6</v>
      </c>
      <c r="O43" s="141"/>
      <c r="P43" s="142"/>
      <c r="Q43" s="140">
        <v>8</v>
      </c>
      <c r="R43" s="141"/>
      <c r="S43" s="141"/>
      <c r="T43" s="143" t="str">
        <f t="shared" si="4"/>
        <v>Морковь припущенная</v>
      </c>
      <c r="U43" s="143"/>
      <c r="V43" s="143"/>
      <c r="W43" s="143"/>
      <c r="X43" s="143"/>
      <c r="Y43" s="144"/>
      <c r="Z43" s="138" t="str">
        <f t="shared" si="5"/>
        <v/>
      </c>
      <c r="AA43" s="139"/>
      <c r="AB43" s="138">
        <f t="shared" si="6"/>
        <v>16</v>
      </c>
      <c r="AC43" s="139"/>
      <c r="AD43" s="145">
        <v>1.9008</v>
      </c>
      <c r="AE43" s="146"/>
      <c r="AF43" s="147"/>
      <c r="AG43" s="145">
        <v>0.22422400000000001</v>
      </c>
      <c r="AH43" s="147"/>
      <c r="AI43" s="145">
        <v>1.584E-2</v>
      </c>
      <c r="AJ43" s="147"/>
      <c r="AK43" s="145">
        <v>1.15368</v>
      </c>
      <c r="AL43" s="146"/>
      <c r="AM43" s="145">
        <v>0</v>
      </c>
      <c r="AN43" s="146"/>
      <c r="AO43" s="147"/>
      <c r="AP43" s="145">
        <v>1.584E-2</v>
      </c>
      <c r="AQ43" s="146"/>
      <c r="AR43" s="146"/>
      <c r="AS43" s="149">
        <v>4.6569599999999998</v>
      </c>
      <c r="AT43" s="149">
        <v>0.12073600000000001</v>
      </c>
      <c r="AU43" s="149">
        <v>8.4480000000000006E-3</v>
      </c>
      <c r="AV43" s="149">
        <v>9.8560000000000002E-3</v>
      </c>
      <c r="AW43" s="149">
        <v>0.308</v>
      </c>
      <c r="BA43" s="150" t="str">
        <f t="shared" si="7"/>
        <v>Морковь припущенная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ht="12" customHeight="1" x14ac:dyDescent="0.25">
      <c r="A44" s="102" t="s">
        <v>174</v>
      </c>
      <c r="B44" s="102"/>
      <c r="C44" s="102"/>
      <c r="D44" s="102"/>
      <c r="E44" s="102"/>
      <c r="F44" s="103"/>
      <c r="G44" s="104">
        <v>15.2</v>
      </c>
      <c r="H44" s="105"/>
      <c r="I44" s="104">
        <v>12.8</v>
      </c>
      <c r="J44" s="105"/>
      <c r="K44" s="99">
        <v>10.240000000000002</v>
      </c>
      <c r="L44" s="100"/>
      <c r="M44" s="101"/>
      <c r="N44" s="99">
        <v>7.68</v>
      </c>
      <c r="O44" s="100"/>
      <c r="P44" s="101"/>
      <c r="Q44" s="99">
        <v>6.4</v>
      </c>
      <c r="R44" s="100"/>
      <c r="S44" s="100"/>
      <c r="T44" s="91" t="str">
        <f t="shared" si="4"/>
        <v>Лук репчатый</v>
      </c>
      <c r="U44" s="91"/>
      <c r="V44" s="91"/>
      <c r="W44" s="91"/>
      <c r="X44" s="91"/>
      <c r="Y44" s="92"/>
      <c r="Z44" s="104">
        <f t="shared" si="5"/>
        <v>15.2</v>
      </c>
      <c r="AA44" s="105"/>
      <c r="AB44" s="104">
        <f t="shared" si="6"/>
        <v>12.8</v>
      </c>
      <c r="AC44" s="105"/>
      <c r="AD44" s="71">
        <v>1.792</v>
      </c>
      <c r="AE44" s="72"/>
      <c r="AF44" s="74"/>
      <c r="AG44" s="71">
        <v>0.1792</v>
      </c>
      <c r="AH44" s="74"/>
      <c r="AI44" s="71">
        <v>2.5600000000000001E-2</v>
      </c>
      <c r="AJ44" s="74"/>
      <c r="AK44" s="71">
        <v>1.0495999999999999</v>
      </c>
      <c r="AL44" s="72"/>
      <c r="AM44" s="71">
        <v>0</v>
      </c>
      <c r="AN44" s="72"/>
      <c r="AO44" s="74"/>
      <c r="AP44" s="71">
        <v>2.5600000000000001E-2</v>
      </c>
      <c r="AQ44" s="72"/>
      <c r="AR44" s="72"/>
      <c r="AS44" s="33">
        <v>3.968</v>
      </c>
      <c r="AT44" s="33">
        <v>0.1024</v>
      </c>
      <c r="AU44" s="33">
        <v>6.4000000000000003E-3</v>
      </c>
      <c r="AV44" s="33">
        <v>2.5600000000000002E-3</v>
      </c>
      <c r="AW44" s="33">
        <v>1.28</v>
      </c>
      <c r="BA44" s="73" t="str">
        <f t="shared" si="7"/>
        <v>Лук репчатый</v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s="22" customFormat="1" ht="12" hidden="1" customHeight="1" x14ac:dyDescent="0.25">
      <c r="A45" s="136" t="s">
        <v>165</v>
      </c>
      <c r="B45" s="136"/>
      <c r="C45" s="136"/>
      <c r="D45" s="136"/>
      <c r="E45" s="136"/>
      <c r="F45" s="137"/>
      <c r="G45" s="153" t="s">
        <v>166</v>
      </c>
      <c r="H45" s="139"/>
      <c r="I45" s="138">
        <v>12.8</v>
      </c>
      <c r="J45" s="139"/>
      <c r="K45" s="140"/>
      <c r="L45" s="141"/>
      <c r="M45" s="142"/>
      <c r="N45" s="140"/>
      <c r="O45" s="141"/>
      <c r="P45" s="142"/>
      <c r="Q45" s="140"/>
      <c r="R45" s="141"/>
      <c r="S45" s="141"/>
      <c r="T45" s="143" t="str">
        <f t="shared" si="4"/>
        <v>Масса полуфабриката</v>
      </c>
      <c r="U45" s="143"/>
      <c r="V45" s="143"/>
      <c r="W45" s="143"/>
      <c r="X45" s="143"/>
      <c r="Y45" s="144"/>
      <c r="Z45" s="138" t="str">
        <f t="shared" si="5"/>
        <v>-</v>
      </c>
      <c r="AA45" s="139"/>
      <c r="AB45" s="138">
        <f t="shared" si="6"/>
        <v>12.8</v>
      </c>
      <c r="AC45" s="139"/>
      <c r="AD45" s="145">
        <v>1.792</v>
      </c>
      <c r="AE45" s="146"/>
      <c r="AF45" s="147"/>
      <c r="AG45" s="145">
        <v>0.1792</v>
      </c>
      <c r="AH45" s="147"/>
      <c r="AI45" s="145">
        <v>2.5600000000000001E-2</v>
      </c>
      <c r="AJ45" s="147"/>
      <c r="AK45" s="145">
        <v>1.0495999999999999</v>
      </c>
      <c r="AL45" s="146"/>
      <c r="AM45" s="145">
        <v>0</v>
      </c>
      <c r="AN45" s="146"/>
      <c r="AO45" s="147"/>
      <c r="AP45" s="145">
        <v>2.5600000000000001E-2</v>
      </c>
      <c r="AQ45" s="146"/>
      <c r="AR45" s="146"/>
      <c r="AS45" s="149">
        <v>3.968</v>
      </c>
      <c r="AT45" s="149">
        <v>0.1024</v>
      </c>
      <c r="AU45" s="149">
        <v>6.4000000000000003E-3</v>
      </c>
      <c r="AV45" s="149">
        <v>2.5600000000000002E-3</v>
      </c>
      <c r="AW45" s="149">
        <v>1.28</v>
      </c>
      <c r="BA45" s="150" t="str">
        <f t="shared" si="7"/>
        <v>Масса полуфабриката</v>
      </c>
      <c r="BB45" s="150"/>
      <c r="BC45" s="150"/>
      <c r="BD45" s="150"/>
      <c r="BE45" s="150"/>
      <c r="BF45" s="150"/>
      <c r="BG45" s="150"/>
      <c r="BH45" s="151"/>
      <c r="BI45" s="152"/>
      <c r="BJ45" s="152"/>
      <c r="BK45" s="151"/>
      <c r="BL45" s="152"/>
      <c r="BM45" s="152"/>
    </row>
    <row r="46" spans="1:65" s="167" customFormat="1" ht="12" hidden="1" customHeight="1" x14ac:dyDescent="0.25">
      <c r="A46" s="154" t="s">
        <v>167</v>
      </c>
      <c r="B46" s="154"/>
      <c r="C46" s="154"/>
      <c r="D46" s="154"/>
      <c r="E46" s="154"/>
      <c r="F46" s="155"/>
      <c r="G46" s="156"/>
      <c r="H46" s="157"/>
      <c r="I46" s="156"/>
      <c r="J46" s="157"/>
      <c r="K46" s="158"/>
      <c r="L46" s="159"/>
      <c r="M46" s="160"/>
      <c r="N46" s="158"/>
      <c r="O46" s="159"/>
      <c r="P46" s="160"/>
      <c r="Q46" s="158"/>
      <c r="R46" s="159"/>
      <c r="S46" s="159"/>
      <c r="T46" s="161" t="str">
        <f t="shared" si="4"/>
        <v>Сохранность</v>
      </c>
      <c r="U46" s="161"/>
      <c r="V46" s="161"/>
      <c r="W46" s="161"/>
      <c r="X46" s="161"/>
      <c r="Y46" s="162"/>
      <c r="Z46" s="156" t="str">
        <f t="shared" si="5"/>
        <v/>
      </c>
      <c r="AA46" s="157"/>
      <c r="AB46" s="156" t="str">
        <f t="shared" si="6"/>
        <v/>
      </c>
      <c r="AC46" s="157"/>
      <c r="AD46" s="163">
        <v>90</v>
      </c>
      <c r="AE46" s="164"/>
      <c r="AF46" s="165"/>
      <c r="AG46" s="163">
        <v>98</v>
      </c>
      <c r="AH46" s="165"/>
      <c r="AI46" s="163">
        <v>90</v>
      </c>
      <c r="AJ46" s="165"/>
      <c r="AK46" s="163">
        <v>95</v>
      </c>
      <c r="AL46" s="164"/>
      <c r="AM46" s="163">
        <v>98</v>
      </c>
      <c r="AN46" s="164"/>
      <c r="AO46" s="165"/>
      <c r="AP46" s="163">
        <v>90</v>
      </c>
      <c r="AQ46" s="164"/>
      <c r="AR46" s="164"/>
      <c r="AS46" s="166">
        <v>98</v>
      </c>
      <c r="AT46" s="166">
        <v>98</v>
      </c>
      <c r="AU46" s="166">
        <v>80</v>
      </c>
      <c r="AV46" s="166">
        <v>80</v>
      </c>
      <c r="AW46" s="166">
        <v>35</v>
      </c>
      <c r="BA46" s="168" t="str">
        <f t="shared" si="7"/>
        <v>Сохранность</v>
      </c>
      <c r="BB46" s="168"/>
      <c r="BC46" s="168"/>
      <c r="BD46" s="168"/>
      <c r="BE46" s="168"/>
      <c r="BF46" s="168"/>
      <c r="BG46" s="168"/>
      <c r="BH46" s="169"/>
      <c r="BI46" s="170"/>
      <c r="BJ46" s="170"/>
      <c r="BK46" s="169"/>
      <c r="BL46" s="170"/>
      <c r="BM46" s="170"/>
    </row>
    <row r="47" spans="1:65" s="22" customFormat="1" ht="12" customHeight="1" x14ac:dyDescent="0.25">
      <c r="A47" s="136" t="s">
        <v>175</v>
      </c>
      <c r="B47" s="136"/>
      <c r="C47" s="136"/>
      <c r="D47" s="136"/>
      <c r="E47" s="136"/>
      <c r="F47" s="137"/>
      <c r="G47" s="138"/>
      <c r="H47" s="139"/>
      <c r="I47" s="138">
        <v>9.6</v>
      </c>
      <c r="J47" s="139"/>
      <c r="K47" s="140">
        <v>7.68</v>
      </c>
      <c r="L47" s="141"/>
      <c r="M47" s="142"/>
      <c r="N47" s="140">
        <v>5.76</v>
      </c>
      <c r="O47" s="141"/>
      <c r="P47" s="142"/>
      <c r="Q47" s="140">
        <v>4.8</v>
      </c>
      <c r="R47" s="141"/>
      <c r="S47" s="141"/>
      <c r="T47" s="143" t="str">
        <f t="shared" si="4"/>
        <v>Лук припущенный</v>
      </c>
      <c r="U47" s="143"/>
      <c r="V47" s="143"/>
      <c r="W47" s="143"/>
      <c r="X47" s="143"/>
      <c r="Y47" s="144"/>
      <c r="Z47" s="138" t="str">
        <f t="shared" si="5"/>
        <v/>
      </c>
      <c r="AA47" s="139"/>
      <c r="AB47" s="138">
        <f t="shared" si="6"/>
        <v>9.6</v>
      </c>
      <c r="AC47" s="139"/>
      <c r="AD47" s="145">
        <v>1.6128</v>
      </c>
      <c r="AE47" s="146"/>
      <c r="AF47" s="147"/>
      <c r="AG47" s="145">
        <v>0.17561599999999999</v>
      </c>
      <c r="AH47" s="147"/>
      <c r="AI47" s="145">
        <v>2.3040000000000001E-2</v>
      </c>
      <c r="AJ47" s="147"/>
      <c r="AK47" s="145">
        <v>0.9971199999999999</v>
      </c>
      <c r="AL47" s="146"/>
      <c r="AM47" s="145">
        <v>0</v>
      </c>
      <c r="AN47" s="146"/>
      <c r="AO47" s="147"/>
      <c r="AP47" s="145">
        <v>2.3040000000000001E-2</v>
      </c>
      <c r="AQ47" s="146"/>
      <c r="AR47" s="146"/>
      <c r="AS47" s="149">
        <v>3.8886400000000001</v>
      </c>
      <c r="AT47" s="149">
        <v>0.10035200000000001</v>
      </c>
      <c r="AU47" s="149">
        <v>5.1200000000000004E-3</v>
      </c>
      <c r="AV47" s="149">
        <v>2.0480000000000003E-3</v>
      </c>
      <c r="AW47" s="149">
        <v>0.44800000000000001</v>
      </c>
      <c r="BA47" s="150" t="str">
        <f t="shared" si="7"/>
        <v>Лук припущенный</v>
      </c>
      <c r="BB47" s="150"/>
      <c r="BC47" s="150"/>
      <c r="BD47" s="150"/>
      <c r="BE47" s="150"/>
      <c r="BF47" s="150"/>
      <c r="BG47" s="150"/>
      <c r="BH47" s="151"/>
      <c r="BI47" s="152"/>
      <c r="BJ47" s="152"/>
      <c r="BK47" s="151"/>
      <c r="BL47" s="152"/>
      <c r="BM47" s="152"/>
    </row>
    <row r="48" spans="1:65" ht="12" customHeight="1" x14ac:dyDescent="0.25">
      <c r="A48" s="102" t="s">
        <v>176</v>
      </c>
      <c r="B48" s="102"/>
      <c r="C48" s="102"/>
      <c r="D48" s="102"/>
      <c r="E48" s="102"/>
      <c r="F48" s="103"/>
      <c r="G48" s="104">
        <v>3.2</v>
      </c>
      <c r="H48" s="105"/>
      <c r="I48" s="104">
        <v>3.2</v>
      </c>
      <c r="J48" s="105"/>
      <c r="K48" s="99">
        <v>2.5600000000000005</v>
      </c>
      <c r="L48" s="100"/>
      <c r="M48" s="101"/>
      <c r="N48" s="99">
        <v>1.92</v>
      </c>
      <c r="O48" s="100"/>
      <c r="P48" s="101"/>
      <c r="Q48" s="99">
        <v>1.6</v>
      </c>
      <c r="R48" s="100"/>
      <c r="S48" s="100"/>
      <c r="T48" s="91" t="str">
        <f t="shared" si="4"/>
        <v>Мука пшеничная</v>
      </c>
      <c r="U48" s="91"/>
      <c r="V48" s="91"/>
      <c r="W48" s="91"/>
      <c r="X48" s="91"/>
      <c r="Y48" s="92"/>
      <c r="Z48" s="104">
        <f t="shared" si="5"/>
        <v>3.2</v>
      </c>
      <c r="AA48" s="105"/>
      <c r="AB48" s="104">
        <f t="shared" si="6"/>
        <v>3.2</v>
      </c>
      <c r="AC48" s="105"/>
      <c r="AD48" s="71">
        <v>2.7519999999999998</v>
      </c>
      <c r="AE48" s="72"/>
      <c r="AF48" s="74"/>
      <c r="AG48" s="71">
        <v>0.34560000000000002</v>
      </c>
      <c r="AH48" s="74"/>
      <c r="AI48" s="71">
        <v>4.1599999999999998E-2</v>
      </c>
      <c r="AJ48" s="74"/>
      <c r="AK48" s="71">
        <v>2.2048000000000001</v>
      </c>
      <c r="AL48" s="72"/>
      <c r="AM48" s="71">
        <v>0</v>
      </c>
      <c r="AN48" s="72"/>
      <c r="AO48" s="74"/>
      <c r="AP48" s="71">
        <v>4.1599999999999998E-2</v>
      </c>
      <c r="AQ48" s="72"/>
      <c r="AR48" s="72"/>
      <c r="AS48" s="33">
        <v>0.57599999999999996</v>
      </c>
      <c r="AT48" s="33">
        <v>3.8399999999999997E-2</v>
      </c>
      <c r="AU48" s="33">
        <v>5.4400000000000004E-3</v>
      </c>
      <c r="AV48" s="33">
        <v>1.2800000000000001E-3</v>
      </c>
      <c r="AW48" s="33">
        <v>0</v>
      </c>
      <c r="BA48" s="73" t="str">
        <f t="shared" si="7"/>
        <v>Мука пшеничная</v>
      </c>
      <c r="BB48" s="73"/>
      <c r="BC48" s="73"/>
      <c r="BD48" s="73"/>
      <c r="BE48" s="73"/>
      <c r="BF48" s="73"/>
      <c r="BG48" s="73"/>
      <c r="BH48" s="64"/>
      <c r="BI48" s="65"/>
      <c r="BJ48" s="65"/>
      <c r="BK48" s="64"/>
      <c r="BL48" s="65"/>
      <c r="BM48" s="65"/>
    </row>
    <row r="49" spans="1:68" ht="12" customHeight="1" x14ac:dyDescent="0.25">
      <c r="A49" s="102" t="s">
        <v>177</v>
      </c>
      <c r="B49" s="102"/>
      <c r="C49" s="102"/>
      <c r="D49" s="102"/>
      <c r="E49" s="102"/>
      <c r="F49" s="103"/>
      <c r="G49" s="104">
        <v>56</v>
      </c>
      <c r="H49" s="105"/>
      <c r="I49" s="104">
        <v>56</v>
      </c>
      <c r="J49" s="105"/>
      <c r="K49" s="99">
        <v>44.800000000000004</v>
      </c>
      <c r="L49" s="100"/>
      <c r="M49" s="101"/>
      <c r="N49" s="99">
        <v>33.6</v>
      </c>
      <c r="O49" s="100"/>
      <c r="P49" s="101"/>
      <c r="Q49" s="99">
        <v>28</v>
      </c>
      <c r="R49" s="100"/>
      <c r="S49" s="100"/>
      <c r="T49" s="91" t="str">
        <f t="shared" si="4"/>
        <v>Вода</v>
      </c>
      <c r="U49" s="91"/>
      <c r="V49" s="91"/>
      <c r="W49" s="91"/>
      <c r="X49" s="91"/>
      <c r="Y49" s="92"/>
      <c r="Z49" s="104">
        <f t="shared" si="5"/>
        <v>56</v>
      </c>
      <c r="AA49" s="105"/>
      <c r="AB49" s="104">
        <f t="shared" si="6"/>
        <v>56</v>
      </c>
      <c r="AC49" s="105"/>
      <c r="AD49" s="71">
        <v>0</v>
      </c>
      <c r="AE49" s="72"/>
      <c r="AF49" s="74"/>
      <c r="AG49" s="71">
        <v>0</v>
      </c>
      <c r="AH49" s="74"/>
      <c r="AI49" s="71">
        <v>0</v>
      </c>
      <c r="AJ49" s="74"/>
      <c r="AK49" s="71">
        <v>0</v>
      </c>
      <c r="AL49" s="72"/>
      <c r="AM49" s="71">
        <v>0</v>
      </c>
      <c r="AN49" s="72"/>
      <c r="AO49" s="74"/>
      <c r="AP49" s="71">
        <v>0</v>
      </c>
      <c r="AQ49" s="72"/>
      <c r="AR49" s="72"/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BA49" s="73" t="str">
        <f t="shared" si="7"/>
        <v>Вода</v>
      </c>
      <c r="BB49" s="73"/>
      <c r="BC49" s="73"/>
      <c r="BD49" s="73"/>
      <c r="BE49" s="73"/>
      <c r="BF49" s="73"/>
      <c r="BG49" s="73"/>
      <c r="BH49" s="64"/>
      <c r="BI49" s="65"/>
      <c r="BJ49" s="65"/>
      <c r="BK49" s="64"/>
      <c r="BL49" s="65"/>
      <c r="BM49" s="65"/>
    </row>
    <row r="50" spans="1:68" ht="12" customHeight="1" x14ac:dyDescent="0.25">
      <c r="A50" s="102" t="s">
        <v>178</v>
      </c>
      <c r="B50" s="102"/>
      <c r="C50" s="102"/>
      <c r="D50" s="102"/>
      <c r="E50" s="102"/>
      <c r="F50" s="103"/>
      <c r="G50" s="104">
        <v>0.5</v>
      </c>
      <c r="H50" s="105"/>
      <c r="I50" s="104">
        <v>0.5</v>
      </c>
      <c r="J50" s="105"/>
      <c r="K50" s="99">
        <v>0.4</v>
      </c>
      <c r="L50" s="100"/>
      <c r="M50" s="101"/>
      <c r="N50" s="99">
        <v>0.3</v>
      </c>
      <c r="O50" s="100"/>
      <c r="P50" s="101"/>
      <c r="Q50" s="99">
        <v>0.25</v>
      </c>
      <c r="R50" s="100"/>
      <c r="S50" s="100"/>
      <c r="T50" s="91" t="str">
        <f t="shared" si="4"/>
        <v>Соль йодированная</v>
      </c>
      <c r="U50" s="91"/>
      <c r="V50" s="91"/>
      <c r="W50" s="91"/>
      <c r="X50" s="91"/>
      <c r="Y50" s="92"/>
      <c r="Z50" s="104">
        <f t="shared" si="5"/>
        <v>0.5</v>
      </c>
      <c r="AA50" s="105"/>
      <c r="AB50" s="104">
        <f t="shared" si="6"/>
        <v>0.5</v>
      </c>
      <c r="AC50" s="105"/>
      <c r="AD50" s="71">
        <v>0.499</v>
      </c>
      <c r="AE50" s="72"/>
      <c r="AF50" s="74"/>
      <c r="AG50" s="71">
        <v>0</v>
      </c>
      <c r="AH50" s="74"/>
      <c r="AI50" s="71">
        <v>0</v>
      </c>
      <c r="AJ50" s="74"/>
      <c r="AK50" s="71">
        <v>0</v>
      </c>
      <c r="AL50" s="72"/>
      <c r="AM50" s="71">
        <v>0</v>
      </c>
      <c r="AN50" s="72"/>
      <c r="AO50" s="74"/>
      <c r="AP50" s="71">
        <v>0</v>
      </c>
      <c r="AQ50" s="72"/>
      <c r="AR50" s="72"/>
      <c r="AS50" s="33">
        <v>1.84</v>
      </c>
      <c r="AT50" s="33">
        <v>1.4500000000000001E-2</v>
      </c>
      <c r="AU50" s="33">
        <v>0</v>
      </c>
      <c r="AV50" s="33">
        <v>0</v>
      </c>
      <c r="AW50" s="33">
        <v>0</v>
      </c>
      <c r="BA50" s="73" t="str">
        <f t="shared" si="7"/>
        <v>Соль йодированная</v>
      </c>
      <c r="BB50" s="73"/>
      <c r="BC50" s="73"/>
      <c r="BD50" s="73"/>
      <c r="BE50" s="73"/>
      <c r="BF50" s="73"/>
      <c r="BG50" s="73"/>
      <c r="BH50" s="64"/>
      <c r="BI50" s="65"/>
      <c r="BJ50" s="65"/>
      <c r="BK50" s="64"/>
      <c r="BL50" s="65"/>
      <c r="BM50" s="65"/>
    </row>
    <row r="51" spans="1:68" s="22" customFormat="1" ht="12" hidden="1" customHeight="1" x14ac:dyDescent="0.25">
      <c r="A51" s="136" t="s">
        <v>165</v>
      </c>
      <c r="B51" s="136"/>
      <c r="C51" s="136"/>
      <c r="D51" s="136"/>
      <c r="E51" s="136"/>
      <c r="F51" s="137"/>
      <c r="G51" s="153" t="s">
        <v>166</v>
      </c>
      <c r="H51" s="139"/>
      <c r="I51" s="138">
        <v>245.29999999999998</v>
      </c>
      <c r="J51" s="139"/>
      <c r="K51" s="140"/>
      <c r="L51" s="141"/>
      <c r="M51" s="142"/>
      <c r="N51" s="140"/>
      <c r="O51" s="141"/>
      <c r="P51" s="142"/>
      <c r="Q51" s="140"/>
      <c r="R51" s="141"/>
      <c r="S51" s="141"/>
      <c r="T51" s="143" t="str">
        <f t="shared" si="4"/>
        <v>Масса полуфабриката</v>
      </c>
      <c r="U51" s="143"/>
      <c r="V51" s="143"/>
      <c r="W51" s="143"/>
      <c r="X51" s="143"/>
      <c r="Y51" s="144"/>
      <c r="Z51" s="138" t="str">
        <f t="shared" si="5"/>
        <v>-</v>
      </c>
      <c r="AA51" s="139"/>
      <c r="AB51" s="138">
        <f t="shared" si="6"/>
        <v>245.29999999999998</v>
      </c>
      <c r="AC51" s="139"/>
      <c r="AD51" s="145">
        <v>76.182680000000005</v>
      </c>
      <c r="AE51" s="146"/>
      <c r="AF51" s="147"/>
      <c r="AG51" s="145">
        <v>21.017760000000003</v>
      </c>
      <c r="AH51" s="147"/>
      <c r="AI51" s="145">
        <v>24.784640000000003</v>
      </c>
      <c r="AJ51" s="147"/>
      <c r="AK51" s="145">
        <v>21.105680000000003</v>
      </c>
      <c r="AL51" s="146"/>
      <c r="AM51" s="145">
        <v>18.08352</v>
      </c>
      <c r="AN51" s="146"/>
      <c r="AO51" s="147"/>
      <c r="AP51" s="145">
        <v>10.565120000000002</v>
      </c>
      <c r="AQ51" s="146"/>
      <c r="AR51" s="146"/>
      <c r="AS51" s="149">
        <v>36.075200000000002</v>
      </c>
      <c r="AT51" s="149">
        <v>2.5165479999999998</v>
      </c>
      <c r="AU51" s="149">
        <v>0.17373600000000003</v>
      </c>
      <c r="AV51" s="149">
        <v>0.22652</v>
      </c>
      <c r="AW51" s="149">
        <v>14.22288</v>
      </c>
      <c r="BA51" s="150" t="str">
        <f t="shared" si="7"/>
        <v>Масса полуфабриката</v>
      </c>
      <c r="BB51" s="150"/>
      <c r="BC51" s="150"/>
      <c r="BD51" s="150"/>
      <c r="BE51" s="150"/>
      <c r="BF51" s="150"/>
      <c r="BG51" s="150"/>
      <c r="BH51" s="151"/>
      <c r="BI51" s="152"/>
      <c r="BJ51" s="152"/>
      <c r="BK51" s="151"/>
      <c r="BL51" s="152"/>
      <c r="BM51" s="152"/>
    </row>
    <row r="52" spans="1:68" s="167" customFormat="1" ht="12" hidden="1" customHeight="1" x14ac:dyDescent="0.25">
      <c r="A52" s="154" t="s">
        <v>167</v>
      </c>
      <c r="B52" s="154"/>
      <c r="C52" s="154"/>
      <c r="D52" s="154"/>
      <c r="E52" s="154"/>
      <c r="F52" s="155"/>
      <c r="G52" s="156"/>
      <c r="H52" s="157"/>
      <c r="I52" s="156"/>
      <c r="J52" s="157"/>
      <c r="K52" s="158"/>
      <c r="L52" s="159"/>
      <c r="M52" s="160"/>
      <c r="N52" s="158"/>
      <c r="O52" s="159"/>
      <c r="P52" s="160"/>
      <c r="Q52" s="158"/>
      <c r="R52" s="159"/>
      <c r="S52" s="159"/>
      <c r="T52" s="161" t="str">
        <f t="shared" si="4"/>
        <v>Сохранность</v>
      </c>
      <c r="U52" s="161"/>
      <c r="V52" s="161"/>
      <c r="W52" s="161"/>
      <c r="X52" s="161"/>
      <c r="Y52" s="162"/>
      <c r="Z52" s="156" t="str">
        <f t="shared" si="5"/>
        <v/>
      </c>
      <c r="AA52" s="157"/>
      <c r="AB52" s="156" t="str">
        <f t="shared" si="6"/>
        <v/>
      </c>
      <c r="AC52" s="157"/>
      <c r="AD52" s="163">
        <v>90</v>
      </c>
      <c r="AE52" s="164"/>
      <c r="AF52" s="165"/>
      <c r="AG52" s="163">
        <v>94</v>
      </c>
      <c r="AH52" s="165"/>
      <c r="AI52" s="163">
        <v>88</v>
      </c>
      <c r="AJ52" s="165"/>
      <c r="AK52" s="163">
        <v>91</v>
      </c>
      <c r="AL52" s="164"/>
      <c r="AM52" s="163">
        <v>100</v>
      </c>
      <c r="AN52" s="164"/>
      <c r="AO52" s="165"/>
      <c r="AP52" s="163">
        <v>100</v>
      </c>
      <c r="AQ52" s="164"/>
      <c r="AR52" s="164"/>
      <c r="AS52" s="166">
        <v>88</v>
      </c>
      <c r="AT52" s="166">
        <v>87</v>
      </c>
      <c r="AU52" s="166">
        <v>72</v>
      </c>
      <c r="AV52" s="166">
        <v>80</v>
      </c>
      <c r="AW52" s="166">
        <v>40</v>
      </c>
      <c r="BA52" s="168" t="str">
        <f t="shared" si="7"/>
        <v>Сохранность</v>
      </c>
      <c r="BB52" s="168"/>
      <c r="BC52" s="168"/>
      <c r="BD52" s="168"/>
      <c r="BE52" s="168"/>
      <c r="BF52" s="168"/>
      <c r="BG52" s="168"/>
      <c r="BH52" s="169"/>
      <c r="BI52" s="170"/>
      <c r="BJ52" s="170"/>
      <c r="BK52" s="169"/>
      <c r="BL52" s="170"/>
      <c r="BM52" s="170"/>
    </row>
    <row r="53" spans="1:68" ht="12" hidden="1" customHeight="1" x14ac:dyDescent="0.25">
      <c r="A53" s="102"/>
      <c r="B53" s="102"/>
      <c r="C53" s="102"/>
      <c r="D53" s="102"/>
      <c r="E53" s="102"/>
      <c r="F53" s="103"/>
      <c r="G53" s="104"/>
      <c r="H53" s="105"/>
      <c r="I53" s="104"/>
      <c r="J53" s="105"/>
      <c r="K53" s="99"/>
      <c r="L53" s="100"/>
      <c r="M53" s="101"/>
      <c r="N53" s="99"/>
      <c r="O53" s="100"/>
      <c r="P53" s="101"/>
      <c r="Q53" s="99"/>
      <c r="R53" s="100"/>
      <c r="S53" s="100"/>
      <c r="T53" s="91" t="str">
        <f t="shared" si="4"/>
        <v/>
      </c>
      <c r="U53" s="91"/>
      <c r="V53" s="91"/>
      <c r="W53" s="91"/>
      <c r="X53" s="91"/>
      <c r="Y53" s="92"/>
      <c r="Z53" s="104" t="str">
        <f t="shared" si="5"/>
        <v/>
      </c>
      <c r="AA53" s="105"/>
      <c r="AB53" s="104" t="str">
        <f t="shared" si="6"/>
        <v/>
      </c>
      <c r="AC53" s="105"/>
      <c r="AD53" s="71"/>
      <c r="AE53" s="72"/>
      <c r="AF53" s="74"/>
      <c r="AG53" s="71"/>
      <c r="AH53" s="74"/>
      <c r="AI53" s="71"/>
      <c r="AJ53" s="74"/>
      <c r="AK53" s="71"/>
      <c r="AL53" s="72"/>
      <c r="AM53" s="71"/>
      <c r="AN53" s="72"/>
      <c r="AO53" s="74"/>
      <c r="AP53" s="71"/>
      <c r="AQ53" s="72"/>
      <c r="AR53" s="72"/>
      <c r="AS53" s="33"/>
      <c r="AT53" s="33"/>
      <c r="AU53" s="33"/>
      <c r="AV53" s="33"/>
      <c r="AW53" s="33"/>
      <c r="BA53" s="73" t="str">
        <f t="shared" si="7"/>
        <v/>
      </c>
      <c r="BB53" s="73"/>
      <c r="BC53" s="73"/>
      <c r="BD53" s="73"/>
      <c r="BE53" s="73"/>
      <c r="BF53" s="73"/>
      <c r="BG53" s="73"/>
      <c r="BH53" s="64"/>
      <c r="BI53" s="65"/>
      <c r="BJ53" s="65"/>
      <c r="BK53" s="64"/>
      <c r="BL53" s="65"/>
      <c r="BM53" s="65"/>
    </row>
    <row r="54" spans="1:68" ht="12" hidden="1" customHeight="1" x14ac:dyDescent="0.25">
      <c r="A54" s="102"/>
      <c r="B54" s="102"/>
      <c r="C54" s="102"/>
      <c r="D54" s="102"/>
      <c r="E54" s="102"/>
      <c r="F54" s="103"/>
      <c r="G54" s="104"/>
      <c r="H54" s="105"/>
      <c r="I54" s="104"/>
      <c r="J54" s="105"/>
      <c r="K54" s="99"/>
      <c r="L54" s="100"/>
      <c r="M54" s="101"/>
      <c r="N54" s="99"/>
      <c r="O54" s="100"/>
      <c r="P54" s="101"/>
      <c r="Q54" s="99"/>
      <c r="R54" s="100"/>
      <c r="S54" s="100"/>
      <c r="T54" s="91" t="str">
        <f t="shared" si="0"/>
        <v/>
      </c>
      <c r="U54" s="91"/>
      <c r="V54" s="91"/>
      <c r="W54" s="91"/>
      <c r="X54" s="91"/>
      <c r="Y54" s="92"/>
      <c r="Z54" s="104" t="str">
        <f t="shared" si="1"/>
        <v/>
      </c>
      <c r="AA54" s="105"/>
      <c r="AB54" s="104" t="str">
        <f t="shared" si="2"/>
        <v/>
      </c>
      <c r="AC54" s="105"/>
      <c r="AD54" s="71"/>
      <c r="AE54" s="72"/>
      <c r="AF54" s="74"/>
      <c r="AG54" s="71"/>
      <c r="AH54" s="74"/>
      <c r="AI54" s="71"/>
      <c r="AJ54" s="74"/>
      <c r="AK54" s="71"/>
      <c r="AL54" s="72"/>
      <c r="AM54" s="71"/>
      <c r="AN54" s="72"/>
      <c r="AO54" s="74"/>
      <c r="AP54" s="71"/>
      <c r="AQ54" s="72"/>
      <c r="AR54" s="72"/>
      <c r="AS54" s="33"/>
      <c r="AT54" s="33"/>
      <c r="AU54" s="33"/>
      <c r="AV54" s="33"/>
      <c r="AW54" s="33"/>
      <c r="BA54" s="73" t="str">
        <f t="shared" si="3"/>
        <v/>
      </c>
      <c r="BB54" s="73"/>
      <c r="BC54" s="73"/>
      <c r="BD54" s="73"/>
      <c r="BE54" s="73"/>
      <c r="BF54" s="73"/>
      <c r="BG54" s="73"/>
      <c r="BH54" s="64"/>
      <c r="BI54" s="65"/>
      <c r="BJ54" s="65"/>
      <c r="BK54" s="64"/>
      <c r="BL54" s="65"/>
      <c r="BM54" s="65"/>
    </row>
    <row r="55" spans="1:68" s="22" customFormat="1" ht="12" customHeight="1" x14ac:dyDescent="0.25">
      <c r="A55" s="93" t="s">
        <v>179</v>
      </c>
      <c r="B55" s="93"/>
      <c r="C55" s="93"/>
      <c r="D55" s="93"/>
      <c r="E55" s="93"/>
      <c r="F55" s="94"/>
      <c r="G55" s="171"/>
      <c r="H55" s="172"/>
      <c r="I55" s="171" t="str">
        <f>"200"</f>
        <v>200</v>
      </c>
      <c r="J55" s="172"/>
      <c r="K55" s="173">
        <v>160</v>
      </c>
      <c r="L55" s="174"/>
      <c r="M55" s="175"/>
      <c r="N55" s="173">
        <v>120</v>
      </c>
      <c r="O55" s="174"/>
      <c r="P55" s="175"/>
      <c r="Q55" s="173">
        <v>100</v>
      </c>
      <c r="R55" s="174"/>
      <c r="S55" s="174"/>
      <c r="T55" s="98" t="str">
        <f t="shared" si="0"/>
        <v>Выход готового блюда</v>
      </c>
      <c r="U55" s="98"/>
      <c r="V55" s="98"/>
      <c r="W55" s="98"/>
      <c r="X55" s="98"/>
      <c r="Y55" s="98"/>
      <c r="Z55" s="171" t="str">
        <f t="shared" si="1"/>
        <v/>
      </c>
      <c r="AA55" s="172"/>
      <c r="AB55" s="171" t="str">
        <f t="shared" si="2"/>
        <v>200</v>
      </c>
      <c r="AC55" s="172"/>
      <c r="AD55" s="176">
        <v>68.564412000000004</v>
      </c>
      <c r="AE55" s="177"/>
      <c r="AF55" s="178"/>
      <c r="AG55" s="176">
        <v>19.756694400000004</v>
      </c>
      <c r="AH55" s="177"/>
      <c r="AI55" s="176">
        <v>21.810483200000004</v>
      </c>
      <c r="AJ55" s="177"/>
      <c r="AK55" s="176">
        <v>19.2061688</v>
      </c>
      <c r="AL55" s="177"/>
      <c r="AM55" s="176">
        <v>18.08352</v>
      </c>
      <c r="AN55" s="177"/>
      <c r="AO55" s="177"/>
      <c r="AP55" s="176">
        <v>10.565120000000002</v>
      </c>
      <c r="AQ55" s="177"/>
      <c r="AR55" s="177"/>
      <c r="AS55" s="179">
        <v>31.746176000000002</v>
      </c>
      <c r="AT55" s="179">
        <v>2.1893967599999997</v>
      </c>
      <c r="AU55" s="179">
        <v>0.12508992000000002</v>
      </c>
      <c r="AV55" s="179">
        <v>0.18121599999999999</v>
      </c>
      <c r="AW55" s="179">
        <v>5.689152</v>
      </c>
      <c r="BA55" s="62" t="str">
        <f t="shared" si="3"/>
        <v>Выход готового блюда</v>
      </c>
      <c r="BB55" s="62"/>
      <c r="BC55" s="62"/>
      <c r="BD55" s="62"/>
      <c r="BE55" s="62"/>
      <c r="BF55" s="62"/>
      <c r="BG55" s="63"/>
      <c r="BH55" s="180"/>
      <c r="BI55" s="181"/>
      <c r="BJ55" s="181"/>
      <c r="BK55" s="180"/>
      <c r="BL55" s="181"/>
      <c r="BM55" s="181"/>
    </row>
    <row r="56" spans="1:68" hidden="1" x14ac:dyDescent="0.25">
      <c r="A56" s="12" t="s">
        <v>10</v>
      </c>
      <c r="T56" s="12" t="s">
        <v>10</v>
      </c>
      <c r="AX56" s="12" t="s">
        <v>10</v>
      </c>
    </row>
    <row r="57" spans="1:68" ht="15.6" customHeight="1" x14ac:dyDescent="0.25">
      <c r="A57" s="12" t="s">
        <v>59</v>
      </c>
      <c r="T57" s="12" t="s">
        <v>59</v>
      </c>
    </row>
    <row r="58" spans="1:68" ht="169.5" customHeight="1" x14ac:dyDescent="0.25">
      <c r="A58" s="47" t="s">
        <v>180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0" t="str">
        <f>IF(Технол="","",Технол)</f>
        <v>Обработанные тушки кладут в холодную воду (2-2,5 л на 1 кг), добавляют соль, доводят до кипения и варят до готовности при слабом кипении, периодически удаляя пену, затем охлаждают, отделяют мякоть от кости и нарезают на куски массой 25 г. Очищенные картофель и морковь нарезают кубиками, репчатый лук – дольками, нарезанные овощи припускают с добавлением воды (20% к массе), очищенный картофель нарезают кубиками и обжаривают до полуготовности, муку подсушивают до кремового цвета.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IF(Технол="","",Технол)</f>
        <v>Обработанные тушки кладут в холодную воду (2-2,5 л на 1 кг), добавляют соль, доводят до кипения и варят до готовности при слабом кипении, периодически удаляя пену, затем охлаждают, отделяют мякоть от кости и нарезают на куски массой 25 г. Очищенные картофель и морковь нарезают кубиками, репчатый лук – дольками, нарезанные овощи припускают с добавлением воды (20% к массе), очищенный картофель нарезают кубиками и обжаривают до полуготовности, муку подсушивают до кремового цвета.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hidden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68" hidden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</row>
    <row r="65" spans="1:68" hidden="1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</row>
    <row r="66" spans="1:68" hidden="1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</row>
    <row r="67" spans="1:68" hidden="1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</row>
    <row r="68" spans="1:68" hidden="1" x14ac:dyDescent="0.25">
      <c r="A68" s="12" t="s">
        <v>11</v>
      </c>
      <c r="T68" s="12" t="s">
        <v>11</v>
      </c>
      <c r="AX68" s="12" t="s">
        <v>11</v>
      </c>
    </row>
    <row r="69" spans="1:68" ht="59.25" hidden="1" customHeight="1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IF(Треб="","",Треб)</f>
        <v/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IF(Треб="","",Треб)</f>
        <v/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idden="1" x14ac:dyDescent="0.25">
      <c r="A70" s="12" t="s">
        <v>13</v>
      </c>
      <c r="T70" s="12" t="s">
        <v>13</v>
      </c>
      <c r="AX70" s="12" t="s">
        <v>13</v>
      </c>
    </row>
    <row r="71" spans="1:68" hidden="1" x14ac:dyDescent="0.25">
      <c r="A71" s="12" t="s">
        <v>14</v>
      </c>
      <c r="T71" s="12" t="s">
        <v>14</v>
      </c>
      <c r="AX71" s="12" t="s">
        <v>14</v>
      </c>
    </row>
    <row r="72" spans="1:68" ht="15" customHeight="1" x14ac:dyDescent="0.25">
      <c r="A72" s="12" t="s">
        <v>94</v>
      </c>
      <c r="T72" s="12" t="str">
        <f>A72</f>
        <v>Органолептические показатели качества</v>
      </c>
      <c r="AX72" s="12" t="str">
        <f>A72</f>
        <v>Органолептические показатели качества</v>
      </c>
    </row>
    <row r="73" spans="1:68" ht="36" hidden="1" customHeight="1" x14ac:dyDescent="0.25">
      <c r="A73" s="50" t="s">
        <v>181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IF(Внеш="","",Внеш)</f>
        <v xml:space="preserve">Внешний вид – 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X73" s="50" t="str">
        <f>IF(Внеш="","",Внеш)</f>
        <v xml:space="preserve">Внешний вид – </v>
      </c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</row>
    <row r="74" spans="1:68" ht="36" hidden="1" customHeight="1" x14ac:dyDescent="0.25">
      <c r="A74" s="50" t="s">
        <v>182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IF(Цвет="","",Цвет)</f>
        <v xml:space="preserve">Цвет – 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X74" s="50" t="str">
        <f>IF(Цвет="","",Цвет)</f>
        <v xml:space="preserve">Цвет – </v>
      </c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</row>
    <row r="75" spans="1:68" ht="36" hidden="1" customHeight="1" x14ac:dyDescent="0.25">
      <c r="A75" s="50" t="s">
        <v>183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IF(Конс="","",Конс)</f>
        <v xml:space="preserve">Консистенция – 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X75" s="50" t="str">
        <f>IF(Конс="","",Конс)</f>
        <v xml:space="preserve">Консистенция – </v>
      </c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</row>
    <row r="76" spans="1:68" ht="36" hidden="1" customHeight="1" x14ac:dyDescent="0.25">
      <c r="A76" s="50" t="s">
        <v>42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 t="str">
        <f>IF(Запах="","",Запах)</f>
        <v xml:space="preserve">Запах - 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X76" s="50" t="str">
        <f>IF(Запах="","",Запах)</f>
        <v xml:space="preserve">Запах - </v>
      </c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</row>
    <row r="77" spans="1:68" ht="36" hidden="1" customHeight="1" x14ac:dyDescent="0.25">
      <c r="A77" s="50" t="s">
        <v>43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 t="str">
        <f>IF(Вкус="","",Вкус)</f>
        <v xml:space="preserve">Вкус - </v>
      </c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X77" s="50" t="str">
        <f>IF(Вкус="","",Вкус)</f>
        <v xml:space="preserve">Вкус - </v>
      </c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</row>
    <row r="78" spans="1:68" ht="100.5" customHeight="1" x14ac:dyDescent="0.25">
      <c r="A78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</row>
    <row r="79" spans="1:68" ht="18.75" hidden="1" customHeight="1" x14ac:dyDescent="0.25">
      <c r="A79" s="12" t="s">
        <v>68</v>
      </c>
      <c r="B79" s="34"/>
      <c r="C79" s="34"/>
      <c r="D79" s="35"/>
      <c r="E79" s="35"/>
      <c r="F79" s="35"/>
      <c r="G79" s="35"/>
      <c r="H79" s="35"/>
      <c r="I79" s="35"/>
      <c r="J79" s="35"/>
      <c r="K79" s="35"/>
      <c r="L79" s="35"/>
      <c r="M79" s="36"/>
      <c r="N79" s="36"/>
      <c r="O79" s="36"/>
      <c r="P79" s="36"/>
      <c r="Q79" s="34"/>
      <c r="R79" s="34"/>
      <c r="S79" s="34"/>
      <c r="T79" s="12" t="s">
        <v>68</v>
      </c>
      <c r="U79" s="34"/>
      <c r="V79" s="34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4"/>
      <c r="AK79" s="34"/>
      <c r="AL79" s="34"/>
      <c r="AX79" s="12" t="s">
        <v>68</v>
      </c>
      <c r="AY79" s="34"/>
      <c r="AZ79" s="34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5"/>
      <c r="BL79" s="35"/>
      <c r="BM79" s="35"/>
      <c r="BN79" s="34"/>
      <c r="BO79" s="34"/>
      <c r="BP79" s="34"/>
    </row>
    <row r="80" spans="1:68" s="38" customFormat="1" hidden="1" x14ac:dyDescent="0.25">
      <c r="A80" s="37"/>
      <c r="B80" s="37"/>
      <c r="C80" s="37"/>
      <c r="D80" s="90" t="s">
        <v>70</v>
      </c>
      <c r="E80" s="90"/>
      <c r="F80" s="90"/>
      <c r="G80" s="90"/>
      <c r="H80" s="90"/>
      <c r="I80" s="90"/>
      <c r="J80" s="90"/>
      <c r="K80" s="90"/>
      <c r="L80" s="90"/>
      <c r="M80" s="114" t="s">
        <v>71</v>
      </c>
      <c r="N80" s="115"/>
      <c r="O80" s="115"/>
      <c r="P80" s="115"/>
      <c r="Q80" s="37"/>
      <c r="R80" s="37"/>
      <c r="S80" s="37"/>
      <c r="T80" s="37"/>
      <c r="U80" s="37"/>
      <c r="V80" s="37"/>
      <c r="W80" s="90" t="s">
        <v>70</v>
      </c>
      <c r="X80" s="90"/>
      <c r="Y80" s="90"/>
      <c r="Z80" s="90"/>
      <c r="AA80" s="90"/>
      <c r="AB80" s="90"/>
      <c r="AC80" s="90"/>
      <c r="AD80" s="90"/>
      <c r="AE80" s="90"/>
      <c r="AF80" s="114" t="s">
        <v>71</v>
      </c>
      <c r="AG80" s="115"/>
      <c r="AH80" s="115"/>
      <c r="AI80" s="115"/>
      <c r="AJ80" s="37"/>
      <c r="AK80" s="37"/>
      <c r="AL80" s="37"/>
      <c r="AX80" s="37"/>
      <c r="AY80" s="37"/>
      <c r="AZ80" s="37"/>
      <c r="BA80" s="115" t="s">
        <v>70</v>
      </c>
      <c r="BB80" s="115"/>
      <c r="BC80" s="115"/>
      <c r="BD80" s="115"/>
      <c r="BE80" s="115"/>
      <c r="BF80" s="115"/>
      <c r="BG80" s="115"/>
      <c r="BH80" s="115"/>
      <c r="BI80" s="115"/>
      <c r="BJ80" s="115"/>
      <c r="BK80" s="114" t="s">
        <v>71</v>
      </c>
      <c r="BL80" s="115"/>
      <c r="BM80" s="115"/>
      <c r="BN80" s="115"/>
      <c r="BO80" s="37"/>
      <c r="BP80" s="37"/>
    </row>
    <row r="81" spans="1:68" s="38" customFormat="1" ht="18.75" hidden="1" customHeight="1" x14ac:dyDescent="0.25">
      <c r="A81" s="37"/>
      <c r="B81" s="37"/>
      <c r="C81" s="37"/>
      <c r="D81" s="37" t="str">
        <f>IF(ФХ_Сух&lt;&gt;"","Массовая доля сухих веществ","")</f>
        <v/>
      </c>
      <c r="E81" s="37"/>
      <c r="F81" s="37"/>
      <c r="G81" s="37"/>
      <c r="H81" s="37"/>
      <c r="I81" s="37"/>
      <c r="J81" s="37"/>
      <c r="K81" s="37"/>
      <c r="L81" s="37"/>
      <c r="M81" s="64"/>
      <c r="N81" s="65"/>
      <c r="O81" s="65"/>
      <c r="P81" s="65"/>
      <c r="Q81" s="37"/>
      <c r="R81" s="37"/>
      <c r="S81" s="37"/>
      <c r="T81" s="37"/>
      <c r="U81" s="37"/>
      <c r="V81" s="37"/>
      <c r="W81" s="37" t="str">
        <f>IF(D81="","",D81)</f>
        <v/>
      </c>
      <c r="X81" s="37"/>
      <c r="Y81" s="37"/>
      <c r="Z81" s="37"/>
      <c r="AA81" s="37"/>
      <c r="AB81" s="37"/>
      <c r="AC81" s="37"/>
      <c r="AD81" s="37"/>
      <c r="AE81" s="37"/>
      <c r="AF81" s="64" t="str">
        <f>IF(ФХ_Сух="","",ФХ_Сух)</f>
        <v/>
      </c>
      <c r="AG81" s="65"/>
      <c r="AH81" s="65"/>
      <c r="AI81" s="65"/>
      <c r="AJ81" s="37"/>
      <c r="AK81" s="37"/>
      <c r="AL81" s="37"/>
      <c r="AX81" s="37"/>
      <c r="AY81" s="37"/>
      <c r="AZ81" s="37"/>
      <c r="BA81" s="37" t="str">
        <f>IF(ФХ_Сах_Кок&lt;&gt;"","Массовая доля сахара, % не менее","")</f>
        <v/>
      </c>
      <c r="BB81" s="37"/>
      <c r="BC81" s="37"/>
      <c r="BD81" s="37"/>
      <c r="BE81" s="37"/>
      <c r="BF81" s="37"/>
      <c r="BG81" s="37"/>
      <c r="BH81" s="37"/>
      <c r="BI81" s="37"/>
      <c r="BJ81" s="39"/>
      <c r="BK81" s="130"/>
      <c r="BL81" s="131"/>
      <c r="BM81" s="131"/>
      <c r="BN81" s="131"/>
      <c r="BO81" s="37"/>
      <c r="BP81" s="37"/>
    </row>
    <row r="82" spans="1:68" s="38" customFormat="1" hidden="1" x14ac:dyDescent="0.25">
      <c r="A82" s="37"/>
      <c r="B82" s="37"/>
      <c r="C82" s="37"/>
      <c r="D82" s="37" t="str">
        <f>IF(ФХ_Жир&lt;&gt;"","Массовая доля жира","")</f>
        <v/>
      </c>
      <c r="E82" s="37"/>
      <c r="F82" s="37"/>
      <c r="G82" s="37"/>
      <c r="H82" s="37"/>
      <c r="I82" s="37"/>
      <c r="J82" s="37"/>
      <c r="K82" s="37"/>
      <c r="L82" s="37"/>
      <c r="M82" s="64"/>
      <c r="N82" s="65"/>
      <c r="O82" s="65"/>
      <c r="P82" s="65"/>
      <c r="Q82" s="37"/>
      <c r="R82" s="37"/>
      <c r="S82" s="37"/>
      <c r="T82" s="37"/>
      <c r="U82" s="37"/>
      <c r="V82" s="37"/>
      <c r="W82" s="37" t="str">
        <f>IF(D82="","",D82)</f>
        <v/>
      </c>
      <c r="X82" s="37"/>
      <c r="Y82" s="37"/>
      <c r="Z82" s="37"/>
      <c r="AA82" s="37"/>
      <c r="AB82" s="37"/>
      <c r="AC82" s="37"/>
      <c r="AD82" s="37"/>
      <c r="AE82" s="37"/>
      <c r="AF82" s="64" t="str">
        <f>IF(ФХ_Жир="","",ФХ_Жир)</f>
        <v/>
      </c>
      <c r="AG82" s="65"/>
      <c r="AH82" s="65"/>
      <c r="AI82" s="65"/>
      <c r="AJ82" s="37"/>
      <c r="AK82" s="37"/>
      <c r="AL82" s="37"/>
      <c r="AX82" s="37"/>
      <c r="AY82" s="37"/>
      <c r="AZ82" s="37"/>
      <c r="BA82" s="37" t="str">
        <f>IF(ФХ_Спирт&lt;&gt;"","Объемная доля этилового спирта, % не менее","")</f>
        <v/>
      </c>
      <c r="BB82" s="37"/>
      <c r="BC82" s="37"/>
      <c r="BD82" s="37"/>
      <c r="BE82" s="37"/>
      <c r="BF82" s="37"/>
      <c r="BG82" s="37"/>
      <c r="BH82" s="37"/>
      <c r="BI82" s="37"/>
      <c r="BJ82" s="39"/>
      <c r="BK82" s="130"/>
      <c r="BL82" s="131"/>
      <c r="BM82" s="131"/>
      <c r="BN82" s="131"/>
      <c r="BO82" s="37"/>
      <c r="BP82" s="37"/>
    </row>
    <row r="83" spans="1:68" s="38" customFormat="1" hidden="1" x14ac:dyDescent="0.25">
      <c r="A83" s="37"/>
      <c r="B83" s="37"/>
      <c r="C83" s="37"/>
      <c r="D83" s="37" t="str">
        <f>IF(ФХ_Сах&lt;&gt;"","Массовая доля сахара","")</f>
        <v/>
      </c>
      <c r="E83" s="37"/>
      <c r="F83" s="37"/>
      <c r="G83" s="37"/>
      <c r="H83" s="37"/>
      <c r="I83" s="37"/>
      <c r="J83" s="37"/>
      <c r="K83" s="37"/>
      <c r="L83" s="37"/>
      <c r="M83" s="64"/>
      <c r="N83" s="65"/>
      <c r="O83" s="65"/>
      <c r="P83" s="65"/>
      <c r="Q83" s="37"/>
      <c r="R83" s="37"/>
      <c r="S83" s="37"/>
      <c r="T83" s="37"/>
      <c r="U83" s="37"/>
      <c r="V83" s="37"/>
      <c r="W83" s="37" t="str">
        <f>IF(D83="","",D83)</f>
        <v/>
      </c>
      <c r="X83" s="37"/>
      <c r="Y83" s="37"/>
      <c r="Z83" s="37"/>
      <c r="AA83" s="37"/>
      <c r="AB83" s="37"/>
      <c r="AC83" s="37"/>
      <c r="AD83" s="37"/>
      <c r="AE83" s="37"/>
      <c r="AF83" s="64" t="str">
        <f>IF(ФХ_Сах="","",ФХ_Сах)</f>
        <v/>
      </c>
      <c r="AG83" s="65"/>
      <c r="AH83" s="65"/>
      <c r="AI83" s="65"/>
      <c r="AJ83" s="37"/>
      <c r="AK83" s="37"/>
      <c r="AL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9"/>
      <c r="BK83" s="130"/>
      <c r="BL83" s="131"/>
      <c r="BM83" s="131"/>
      <c r="BN83" s="131"/>
      <c r="BO83" s="37"/>
      <c r="BP83" s="37"/>
    </row>
    <row r="84" spans="1:68" s="38" customFormat="1" ht="4.1500000000000004" hidden="1" customHeight="1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</row>
    <row r="85" spans="1:68" hidden="1" x14ac:dyDescent="0.25">
      <c r="A85" s="12" t="s">
        <v>69</v>
      </c>
      <c r="T85" s="12" t="s">
        <v>15</v>
      </c>
    </row>
    <row r="86" spans="1:68" ht="36" hidden="1" customHeight="1" x14ac:dyDescent="0.25">
      <c r="A86" s="40" t="s">
        <v>17</v>
      </c>
      <c r="H86" s="132" t="s">
        <v>185</v>
      </c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40" t="s">
        <v>17</v>
      </c>
      <c r="AA86" s="132"/>
      <c r="AB86" s="132"/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</row>
    <row r="87" spans="1:68" ht="206.25" hidden="1" customHeight="1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 t="str">
        <f>IF(МБ="","",МБ)</f>
        <v/>
      </c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</row>
    <row r="88" spans="1:68" hidden="1" x14ac:dyDescent="0.25">
      <c r="A88" s="12" t="str">
        <f xml:space="preserve"> "7. Пищевая ценность изделия (блюда), г"</f>
        <v>7. Пищевая ценность изделия (блюда), г</v>
      </c>
      <c r="T88" s="12" t="str">
        <f>A88</f>
        <v>7. Пищевая ценность изделия (блюда), г</v>
      </c>
      <c r="AX88" s="12" t="str">
        <f xml:space="preserve"> "7. Пищевая ценность коктейля: " &amp; BG19 &amp; " (на выход), г"</f>
        <v>7. Пищевая ценность коктейля: Рагу из мяса кур (на выход), г</v>
      </c>
    </row>
    <row r="89" spans="1:68" ht="13.9" customHeight="1" x14ac:dyDescent="0.25">
      <c r="A89" s="26" t="str">
        <f>"Информация о пищевой ценности (на " &amp; Рец_Выход_Дробью &amp; " г)"</f>
        <v>Информация о пищевой ценности (на 200 г)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 t="str">
        <f>"Информация о пищевой ценности (на " &amp; Рец_Выход_Дробью &amp; " г)"</f>
        <v>Информация о пищевой ценности (на 200 г)</v>
      </c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68" s="18" customFormat="1" ht="31.9" hidden="1" customHeight="1" x14ac:dyDescent="0.25">
      <c r="A90" s="85" t="s">
        <v>18</v>
      </c>
      <c r="B90" s="85"/>
      <c r="C90" s="85"/>
      <c r="D90" s="88" t="s">
        <v>19</v>
      </c>
      <c r="E90" s="85"/>
      <c r="F90" s="88" t="s">
        <v>151</v>
      </c>
      <c r="G90" s="85"/>
      <c r="H90" s="85"/>
      <c r="I90" s="89"/>
      <c r="J90" s="88" t="s">
        <v>142</v>
      </c>
      <c r="K90" s="85"/>
      <c r="L90" s="85"/>
      <c r="M90" s="85"/>
      <c r="N90" s="85"/>
      <c r="O90" s="88" t="s">
        <v>72</v>
      </c>
      <c r="P90" s="85"/>
      <c r="Q90" s="85"/>
      <c r="R90" s="85"/>
      <c r="S90" s="85"/>
      <c r="T90" s="85" t="str">
        <f>A90</f>
        <v>Белки, г</v>
      </c>
      <c r="U90" s="85"/>
      <c r="V90" s="85"/>
      <c r="W90" s="88" t="s">
        <v>19</v>
      </c>
      <c r="X90" s="85"/>
      <c r="Y90" s="88" t="s">
        <v>151</v>
      </c>
      <c r="Z90" s="85"/>
      <c r="AA90" s="85"/>
      <c r="AB90" s="89"/>
      <c r="AC90" s="88" t="str">
        <f>J90</f>
        <v>Калорийность, ккал/кДж</v>
      </c>
      <c r="AD90" s="85"/>
      <c r="AE90" s="85"/>
      <c r="AF90" s="85"/>
      <c r="AG90" s="85"/>
      <c r="AH90" s="88" t="str">
        <f>O90</f>
        <v>Выход, г</v>
      </c>
      <c r="AI90" s="85"/>
      <c r="AJ90" s="85"/>
      <c r="AK90" s="85"/>
      <c r="AL90" s="85"/>
      <c r="AX90" s="41"/>
      <c r="AY90" s="41"/>
      <c r="AZ90" s="41"/>
      <c r="BA90" s="111" t="s">
        <v>63</v>
      </c>
      <c r="BB90" s="111"/>
      <c r="BC90" s="111"/>
      <c r="BD90" s="111"/>
      <c r="BE90" s="108" t="s">
        <v>64</v>
      </c>
      <c r="BF90" s="106"/>
      <c r="BG90" s="106"/>
      <c r="BH90" s="106"/>
      <c r="BI90" s="56" t="s">
        <v>20</v>
      </c>
      <c r="BJ90" s="111"/>
      <c r="BK90" s="111"/>
      <c r="BL90" s="111"/>
      <c r="BM90" s="111"/>
      <c r="BN90" s="41"/>
      <c r="BO90" s="41"/>
      <c r="BP90" s="41"/>
    </row>
    <row r="91" spans="1:68" s="18" customFormat="1" ht="12" hidden="1" customHeight="1" x14ac:dyDescent="0.25">
      <c r="A91" s="53">
        <f>Пищ_Бел</f>
        <v>19.756694400000004</v>
      </c>
      <c r="B91" s="53"/>
      <c r="C91" s="53"/>
      <c r="D91" s="54">
        <f>Пищ_Жир</f>
        <v>21.810483200000004</v>
      </c>
      <c r="E91" s="53"/>
      <c r="F91" s="54" t="str">
        <f>ROUND(Пищ_Угл,1) &amp; "/" &amp; ROUND(Пищ_ПВ,1)</f>
        <v>19,2/2,1</v>
      </c>
      <c r="G91" s="53"/>
      <c r="H91" s="53"/>
      <c r="I91" s="55"/>
      <c r="J91" s="86" t="str">
        <f>ROUND(Пищ_Кал,0) &amp; "/" &amp; ROUND(Пищ_Кал * 4.1868,0)</f>
        <v>358/1500</v>
      </c>
      <c r="K91" s="87"/>
      <c r="L91" s="87"/>
      <c r="M91" s="87"/>
      <c r="N91" s="87"/>
      <c r="O91" s="86" t="str">
        <f>Рец_Выход_Дробью</f>
        <v>200</v>
      </c>
      <c r="P91" s="87"/>
      <c r="Q91" s="87"/>
      <c r="R91" s="87"/>
      <c r="S91" s="87"/>
      <c r="T91" s="53">
        <f>Пищ_Бел</f>
        <v>19.756694400000004</v>
      </c>
      <c r="U91" s="53"/>
      <c r="V91" s="53"/>
      <c r="W91" s="54">
        <f>Пищ_Жир</f>
        <v>21.810483200000004</v>
      </c>
      <c r="X91" s="53"/>
      <c r="Y91" s="54" t="str">
        <f>ROUND(Пищ_Угл,1) &amp; "/" &amp; ROUND(Пищ_ПВ,1)</f>
        <v>19,2/2,1</v>
      </c>
      <c r="Z91" s="53"/>
      <c r="AA91" s="53"/>
      <c r="AB91" s="55"/>
      <c r="AC91" s="86" t="str">
        <f>J91</f>
        <v>358/1500</v>
      </c>
      <c r="AD91" s="87"/>
      <c r="AE91" s="87"/>
      <c r="AF91" s="87"/>
      <c r="AG91" s="87"/>
      <c r="AH91" s="86" t="str">
        <f>Рец_Выход_Дробью</f>
        <v>200</v>
      </c>
      <c r="AI91" s="87"/>
      <c r="AJ91" s="87"/>
      <c r="AK91" s="87"/>
      <c r="AL91" s="87"/>
      <c r="BA91" s="53" t="str">
        <f>IF(Пищ_Спирт&lt;&gt;"",Пищ_Спирт,"")</f>
        <v/>
      </c>
      <c r="BB91" s="53"/>
      <c r="BC91" s="53"/>
      <c r="BD91" s="53"/>
      <c r="BE91" s="54" t="str">
        <f>IF(Пищ_Сахар&lt;&gt;"",Пищ_Сахар,"")</f>
        <v/>
      </c>
      <c r="BF91" s="53"/>
      <c r="BG91" s="53"/>
      <c r="BH91" s="53"/>
      <c r="BI91" s="86">
        <f>Dop!I9</f>
        <v>0</v>
      </c>
      <c r="BJ91" s="87"/>
      <c r="BK91" s="87"/>
      <c r="BL91" s="87"/>
      <c r="BM91" s="87"/>
    </row>
    <row r="92" spans="1:68" s="18" customFormat="1" ht="12" hidden="1" customHeight="1" x14ac:dyDescent="0.25">
      <c r="A92" s="49">
        <f>Пищ_Бел/Рец_Выход_Суммой * 100</f>
        <v>9.8783472000000021</v>
      </c>
      <c r="B92" s="49"/>
      <c r="C92" s="49"/>
      <c r="D92" s="82">
        <f>Пищ_Жир/Рец_Выход_Суммой * 100</f>
        <v>10.905241600000002</v>
      </c>
      <c r="E92" s="49"/>
      <c r="F92" s="82" t="str">
        <f>ROUND(Пищ_Угл /Рец_Выход_Суммой * 100,1) &amp; "/" &amp; ROUND(Пищ_ПВ /Рец_Выход_Суммой * 100,1)</f>
        <v>9,6/1,1</v>
      </c>
      <c r="G92" s="49"/>
      <c r="H92" s="49"/>
      <c r="I92" s="83"/>
      <c r="J92" s="77" t="str">
        <f>ROUND(Пищ_Кал/Рец_Выход_Суммой * 100,0) &amp; "/" &amp; ROUND(Пищ_Кал/Рец_Выход_Суммой * 100 * 4.1868,0)</f>
        <v>179/750</v>
      </c>
      <c r="K92" s="78"/>
      <c r="L92" s="78"/>
      <c r="M92" s="78"/>
      <c r="N92" s="78"/>
      <c r="O92" s="77">
        <v>100</v>
      </c>
      <c r="P92" s="78"/>
      <c r="Q92" s="78"/>
      <c r="R92" s="78"/>
      <c r="S92" s="78"/>
      <c r="T92" s="49">
        <f>Пищ_Бел/Рец_Выход_Суммой * 100</f>
        <v>9.8783472000000021</v>
      </c>
      <c r="U92" s="49"/>
      <c r="V92" s="49"/>
      <c r="W92" s="75">
        <f>Пищ_Жир/Рец_Выход_Суммой * 100</f>
        <v>10.905241600000002</v>
      </c>
      <c r="X92" s="76"/>
      <c r="Y92" s="75" t="str">
        <f>ROUND(Пищ_Угл /Рец_Выход_Суммой * 100,1) &amp; "/" &amp; ROUND(Пищ_ПВ /Рец_Выход_Суммой * 100,1)</f>
        <v>9,6/1,1</v>
      </c>
      <c r="Z92" s="76"/>
      <c r="AA92" s="76"/>
      <c r="AB92" s="84"/>
      <c r="AC92" s="77" t="str">
        <f>J92</f>
        <v>179/750</v>
      </c>
      <c r="AD92" s="78"/>
      <c r="AE92" s="78"/>
      <c r="AF92" s="78"/>
      <c r="AG92" s="78"/>
      <c r="AH92" s="77">
        <v>100</v>
      </c>
      <c r="AI92" s="78"/>
      <c r="AJ92" s="78"/>
      <c r="AK92" s="78"/>
      <c r="AL92" s="78"/>
      <c r="AX92" s="12" t="str">
        <f xml:space="preserve"> "7. Пищевая ценность коктейля: " &amp; BG23 &amp; " (на выход), г"</f>
        <v>7. Пищевая ценность коктейля:  (на выход), г</v>
      </c>
      <c r="BA92" s="42"/>
      <c r="BB92" s="42"/>
      <c r="BC92" s="42"/>
      <c r="BD92" s="42"/>
      <c r="BE92" s="42"/>
      <c r="BF92" s="42"/>
      <c r="BG92" s="42"/>
      <c r="BH92" s="42"/>
      <c r="BI92" s="43"/>
      <c r="BJ92" s="43"/>
      <c r="BK92" s="43"/>
      <c r="BL92" s="43"/>
      <c r="BM92" s="43"/>
    </row>
    <row r="93" spans="1:68" s="18" customFormat="1" ht="44.45" customHeight="1" x14ac:dyDescent="0.25">
      <c r="A93" s="79" t="s">
        <v>18</v>
      </c>
      <c r="B93" s="79"/>
      <c r="C93" s="51" t="s">
        <v>19</v>
      </c>
      <c r="D93" s="79"/>
      <c r="E93" s="51" t="s">
        <v>150</v>
      </c>
      <c r="F93" s="79"/>
      <c r="G93" s="52"/>
      <c r="H93" s="51" t="s">
        <v>26</v>
      </c>
      <c r="I93" s="52"/>
      <c r="J93" s="80" t="s">
        <v>27</v>
      </c>
      <c r="K93" s="59"/>
      <c r="L93" s="80" t="s">
        <v>154</v>
      </c>
      <c r="M93" s="81"/>
      <c r="N93" s="80" t="s">
        <v>155</v>
      </c>
      <c r="O93" s="81"/>
      <c r="P93" s="80" t="s">
        <v>28</v>
      </c>
      <c r="Q93" s="81"/>
      <c r="R93" s="51" t="s">
        <v>143</v>
      </c>
      <c r="S93" s="79"/>
      <c r="T93" s="79" t="s">
        <v>18</v>
      </c>
      <c r="U93" s="79"/>
      <c r="V93" s="51" t="s">
        <v>19</v>
      </c>
      <c r="W93" s="79"/>
      <c r="X93" s="51" t="str">
        <f>E93</f>
        <v>Углеводы/ пищевые волокна, г</v>
      </c>
      <c r="Y93" s="79"/>
      <c r="Z93" s="52"/>
      <c r="AA93" s="51" t="s">
        <v>26</v>
      </c>
      <c r="AB93" s="79"/>
      <c r="AC93" s="80" t="s">
        <v>27</v>
      </c>
      <c r="AD93" s="59"/>
      <c r="AE93" s="80" t="s">
        <v>154</v>
      </c>
      <c r="AF93" s="81"/>
      <c r="AG93" s="80" t="s">
        <v>155</v>
      </c>
      <c r="AH93" s="81"/>
      <c r="AI93" s="80" t="s">
        <v>28</v>
      </c>
      <c r="AJ93" s="81"/>
      <c r="AK93" s="51" t="str">
        <f>R93</f>
        <v>Калорий-ность, ккал/кДж</v>
      </c>
      <c r="AL93" s="79"/>
      <c r="BA93" s="59" t="s">
        <v>63</v>
      </c>
      <c r="BB93" s="59"/>
      <c r="BC93" s="59"/>
      <c r="BD93" s="59"/>
      <c r="BE93" s="60" t="s">
        <v>64</v>
      </c>
      <c r="BF93" s="61"/>
      <c r="BG93" s="61"/>
      <c r="BH93" s="61"/>
      <c r="BI93" s="80" t="s">
        <v>20</v>
      </c>
      <c r="BJ93" s="59"/>
      <c r="BK93" s="59"/>
      <c r="BL93" s="59"/>
      <c r="BM93" s="59"/>
    </row>
    <row r="94" spans="1:68" ht="14.25" customHeight="1" x14ac:dyDescent="0.25">
      <c r="A94" s="53">
        <f>Пищ_Бел</f>
        <v>19.756694400000004</v>
      </c>
      <c r="B94" s="53"/>
      <c r="C94" s="54">
        <f>Пищ_Жир</f>
        <v>21.810483200000004</v>
      </c>
      <c r="D94" s="53"/>
      <c r="E94" s="54" t="str">
        <f>ROUND(Пищ_Угл,1) &amp; "/" &amp; ROUND(Пищ_ПВ,1)</f>
        <v>19,2/2,1</v>
      </c>
      <c r="F94" s="53"/>
      <c r="G94" s="55"/>
      <c r="H94" s="54">
        <f>Пищ_Кальц</f>
        <v>31.746176000000002</v>
      </c>
      <c r="I94" s="53"/>
      <c r="J94" s="54">
        <f>Пищ_Жел</f>
        <v>2.1893967599999997</v>
      </c>
      <c r="K94" s="55"/>
      <c r="L94" s="54">
        <f>Пищ_ВитВ1</f>
        <v>0.12508992000000002</v>
      </c>
      <c r="M94" s="55"/>
      <c r="N94" s="54">
        <f>Пищ_ВитВ2</f>
        <v>0.18121599999999999</v>
      </c>
      <c r="O94" s="55"/>
      <c r="P94" s="54">
        <f>Пищ_С</f>
        <v>5.689152</v>
      </c>
      <c r="Q94" s="55"/>
      <c r="R94" s="86" t="str">
        <f>ROUND(Пищ_Кал,0) &amp; "/" &amp; ROUND(Пищ_Кал * 4.1868,0)</f>
        <v>358/1500</v>
      </c>
      <c r="S94" s="87"/>
      <c r="T94" s="53">
        <f>Пищ_Бел</f>
        <v>19.756694400000004</v>
      </c>
      <c r="U94" s="53"/>
      <c r="V94" s="54">
        <f>Пищ_Жир</f>
        <v>21.810483200000004</v>
      </c>
      <c r="W94" s="53"/>
      <c r="X94" s="54" t="str">
        <f>ROUND(Пищ_Угл,1) &amp; "/" &amp; ROUND(Пищ_ПВ,1)</f>
        <v>19,2/2,1</v>
      </c>
      <c r="Y94" s="53"/>
      <c r="Z94" s="55"/>
      <c r="AA94" s="54">
        <f>Пищ_Кальц</f>
        <v>31.746176000000002</v>
      </c>
      <c r="AB94" s="53"/>
      <c r="AC94" s="54">
        <f>Пищ_Жел</f>
        <v>2.1893967599999997</v>
      </c>
      <c r="AD94" s="55"/>
      <c r="AE94" s="54">
        <f>Пищ_ВитВ1</f>
        <v>0.12508992000000002</v>
      </c>
      <c r="AF94" s="55"/>
      <c r="AG94" s="54">
        <f>Пищ_ВитВ2</f>
        <v>0.18121599999999999</v>
      </c>
      <c r="AH94" s="55"/>
      <c r="AI94" s="54">
        <f>Пищ_С</f>
        <v>5.689152</v>
      </c>
      <c r="AJ94" s="55"/>
      <c r="AK94" s="86" t="str">
        <f>R94</f>
        <v>358/1500</v>
      </c>
      <c r="AL94" s="87"/>
      <c r="BA94" s="53" t="str">
        <f>IF(Пищ_Спирт&lt;&gt;"",Пищ_Спирт,"")</f>
        <v/>
      </c>
      <c r="BB94" s="53"/>
      <c r="BC94" s="53"/>
      <c r="BD94" s="53"/>
      <c r="BE94" s="54" t="str">
        <f>IF(Пищ_Сахар&lt;&gt;"",Пищ_Сахар,"")</f>
        <v/>
      </c>
      <c r="BF94" s="53"/>
      <c r="BG94" s="53"/>
      <c r="BH94" s="53"/>
      <c r="BI94" s="86">
        <f>BI91</f>
        <v>0</v>
      </c>
      <c r="BJ94" s="87"/>
      <c r="BK94" s="87"/>
      <c r="BL94" s="87"/>
      <c r="BM94" s="87"/>
    </row>
    <row r="95" spans="1:68" ht="42" customHeight="1" x14ac:dyDescent="0.25">
      <c r="A95" s="48" t="str">
        <f>IF(АллерЗаголовок&lt;&gt;"",АллерЗаголовок&amp;". Список продуктов-аллергенов: "&amp;АллерПродукты&amp;".","")</f>
        <v/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5"/>
      <c r="AL95" s="45"/>
      <c r="BA95" s="44"/>
      <c r="BB95" s="44"/>
      <c r="BC95" s="44"/>
      <c r="BD95" s="44"/>
      <c r="BE95" s="44"/>
      <c r="BF95" s="44"/>
      <c r="BG95" s="44"/>
      <c r="BH95" s="44"/>
      <c r="BI95" s="45"/>
      <c r="BJ95" s="45"/>
      <c r="BK95" s="45"/>
      <c r="BL95" s="45"/>
      <c r="BM95" s="45"/>
    </row>
    <row r="96" spans="1:68" ht="16.5" hidden="1" customHeight="1" x14ac:dyDescent="0.25">
      <c r="A96" s="12" t="s">
        <v>21</v>
      </c>
      <c r="K96" s="125"/>
      <c r="L96" s="125"/>
      <c r="M96" s="125"/>
      <c r="O96" s="122"/>
      <c r="P96" s="122"/>
      <c r="Q96" s="122"/>
      <c r="R96" s="122"/>
      <c r="S96" s="122"/>
      <c r="T96" s="12" t="s">
        <v>21</v>
      </c>
      <c r="AD96" s="125"/>
      <c r="AE96" s="125"/>
      <c r="AF96" s="125"/>
      <c r="AH96" s="122" t="str">
        <f>IF(Отв_ФИО="","",Отв_ФИО)</f>
        <v/>
      </c>
      <c r="AI96" s="122"/>
      <c r="AJ96" s="122"/>
      <c r="AK96" s="122"/>
      <c r="AL96" s="122"/>
      <c r="AX96" s="12" t="s">
        <v>21</v>
      </c>
      <c r="BH96" s="125"/>
      <c r="BI96" s="125"/>
      <c r="BJ96" s="125"/>
      <c r="BL96" s="122" t="str">
        <f>IF(Отв_ФИО="","",Отв_ФИО)</f>
        <v/>
      </c>
      <c r="BM96" s="122"/>
      <c r="BN96" s="122"/>
      <c r="BO96" s="122"/>
      <c r="BP96" s="122"/>
    </row>
    <row r="97" spans="1:68" ht="16.5" hidden="1" customHeight="1" x14ac:dyDescent="0.25">
      <c r="K97" s="124" t="s">
        <v>22</v>
      </c>
      <c r="L97" s="124"/>
      <c r="M97" s="124"/>
      <c r="O97" s="123" t="s">
        <v>23</v>
      </c>
      <c r="P97" s="123"/>
      <c r="Q97" s="123"/>
      <c r="R97" s="123"/>
      <c r="S97" s="123"/>
      <c r="T97" s="12" t="str">
        <f>IF(Отв_Долж&lt;&gt;"",Отв_Долж,"")</f>
        <v/>
      </c>
      <c r="AD97" s="124" t="s">
        <v>22</v>
      </c>
      <c r="AE97" s="124"/>
      <c r="AF97" s="124"/>
      <c r="AH97" s="123" t="s">
        <v>23</v>
      </c>
      <c r="AI97" s="123"/>
      <c r="AJ97" s="123"/>
      <c r="AK97" s="123"/>
      <c r="AL97" s="123"/>
      <c r="AX97" s="12" t="str">
        <f>IF(Отв_Долж&lt;&gt;"",Отв_Долж,"")</f>
        <v/>
      </c>
      <c r="BH97" s="124" t="s">
        <v>22</v>
      </c>
      <c r="BI97" s="124"/>
      <c r="BJ97" s="124"/>
      <c r="BL97" s="123" t="s">
        <v>23</v>
      </c>
      <c r="BM97" s="123"/>
      <c r="BN97" s="123"/>
      <c r="BO97" s="123"/>
      <c r="BP97" s="123"/>
    </row>
    <row r="98" spans="1:68" ht="16.5" hidden="1" customHeight="1" x14ac:dyDescent="0.25">
      <c r="A98" s="12" t="s">
        <v>24</v>
      </c>
      <c r="K98" s="125"/>
      <c r="L98" s="125"/>
      <c r="M98" s="125"/>
      <c r="O98" s="122"/>
      <c r="P98" s="122"/>
      <c r="Q98" s="122"/>
      <c r="R98" s="122"/>
      <c r="S98" s="122"/>
      <c r="T98" s="12" t="s">
        <v>24</v>
      </c>
      <c r="AD98" s="125"/>
      <c r="AE98" s="125"/>
      <c r="AF98" s="125"/>
      <c r="AH98" s="122" t="str">
        <f>IF(Зав_ФИО="","",Зав_ФИО)</f>
        <v/>
      </c>
      <c r="AI98" s="122"/>
      <c r="AJ98" s="122"/>
      <c r="AK98" s="122"/>
      <c r="AL98" s="122"/>
      <c r="AX98" s="12" t="s">
        <v>24</v>
      </c>
      <c r="BH98" s="125"/>
      <c r="BI98" s="125"/>
      <c r="BJ98" s="125"/>
      <c r="BL98" s="122" t="str">
        <f>IF(Зав_ФИО="","",Зав_ФИО)</f>
        <v/>
      </c>
      <c r="BM98" s="122"/>
      <c r="BN98" s="122"/>
      <c r="BO98" s="122"/>
      <c r="BP98" s="122"/>
    </row>
    <row r="99" spans="1:68" ht="16.5" hidden="1" customHeight="1" x14ac:dyDescent="0.25">
      <c r="K99" s="124" t="s">
        <v>22</v>
      </c>
      <c r="L99" s="124"/>
      <c r="M99" s="124"/>
      <c r="O99" s="123" t="s">
        <v>23</v>
      </c>
      <c r="P99" s="123"/>
      <c r="Q99" s="123"/>
      <c r="R99" s="123"/>
      <c r="S99" s="123"/>
      <c r="T99" s="12" t="str">
        <f>IF(Зав_Долж&lt;&gt;"",Зав_Долж,"")</f>
        <v/>
      </c>
      <c r="AD99" s="124" t="s">
        <v>22</v>
      </c>
      <c r="AE99" s="124"/>
      <c r="AF99" s="124"/>
      <c r="AH99" s="123" t="s">
        <v>23</v>
      </c>
      <c r="AI99" s="123"/>
      <c r="AJ99" s="123"/>
      <c r="AK99" s="123"/>
      <c r="AL99" s="123"/>
      <c r="AX99" s="12" t="str">
        <f>IF(Зав_Долж&lt;&gt;"",Зав_Долж,"")</f>
        <v/>
      </c>
      <c r="BH99" s="124" t="s">
        <v>22</v>
      </c>
      <c r="BI99" s="124"/>
      <c r="BJ99" s="124"/>
      <c r="BL99" s="123" t="s">
        <v>23</v>
      </c>
      <c r="BM99" s="123"/>
      <c r="BN99" s="123"/>
      <c r="BO99" s="123"/>
      <c r="BP99" s="123"/>
    </row>
    <row r="100" spans="1:68" ht="16.5" hidden="1" customHeight="1" x14ac:dyDescent="0.25">
      <c r="A100" s="12" t="s">
        <v>25</v>
      </c>
      <c r="K100" s="125"/>
      <c r="L100" s="125"/>
      <c r="M100" s="125"/>
      <c r="O100" s="122"/>
      <c r="P100" s="122"/>
      <c r="Q100" s="122"/>
      <c r="R100" s="122"/>
      <c r="S100" s="122"/>
      <c r="T100" s="12" t="s">
        <v>25</v>
      </c>
      <c r="AD100" s="125"/>
      <c r="AE100" s="125"/>
      <c r="AF100" s="125"/>
      <c r="AH100" s="122" t="str">
        <f>IF(Кальк_ФИО="","",Кальк_ФИО)</f>
        <v/>
      </c>
      <c r="AI100" s="122"/>
      <c r="AJ100" s="122"/>
      <c r="AK100" s="122"/>
      <c r="AL100" s="122"/>
      <c r="AX100" s="12" t="s">
        <v>25</v>
      </c>
      <c r="BH100" s="125"/>
      <c r="BI100" s="125"/>
      <c r="BJ100" s="125"/>
      <c r="BL100" s="122" t="str">
        <f>IF(Кальк_ФИО="","",Кальк_ФИО)</f>
        <v/>
      </c>
      <c r="BM100" s="122"/>
      <c r="BN100" s="122"/>
      <c r="BO100" s="122"/>
      <c r="BP100" s="122"/>
    </row>
    <row r="101" spans="1:68" ht="16.5" hidden="1" customHeight="1" x14ac:dyDescent="0.25">
      <c r="K101" s="124" t="s">
        <v>22</v>
      </c>
      <c r="L101" s="124"/>
      <c r="M101" s="124"/>
      <c r="O101" s="123" t="s">
        <v>23</v>
      </c>
      <c r="P101" s="123"/>
      <c r="Q101" s="123"/>
      <c r="R101" s="123"/>
      <c r="S101" s="123"/>
      <c r="T101" s="12" t="str">
        <f>IF(Кальк_ДОлж&lt;&gt;"",Кальк_ДОлж,"")</f>
        <v/>
      </c>
      <c r="AD101" s="124" t="s">
        <v>22</v>
      </c>
      <c r="AE101" s="124"/>
      <c r="AF101" s="124"/>
      <c r="AH101" s="123" t="s">
        <v>23</v>
      </c>
      <c r="AI101" s="123"/>
      <c r="AJ101" s="123"/>
      <c r="AK101" s="123"/>
      <c r="AL101" s="123"/>
      <c r="AX101" s="12" t="str">
        <f>IF(Кальк_ДОлж&lt;&gt;"",Кальк_ДОлж,"")</f>
        <v/>
      </c>
      <c r="BH101" s="124" t="s">
        <v>22</v>
      </c>
      <c r="BI101" s="124"/>
      <c r="BJ101" s="124"/>
      <c r="BL101" s="123" t="s">
        <v>23</v>
      </c>
      <c r="BM101" s="123"/>
      <c r="BN101" s="123"/>
      <c r="BO101" s="123"/>
      <c r="BP101" s="123"/>
    </row>
  </sheetData>
  <mergeCells count="658">
    <mergeCell ref="AK53:AL53"/>
    <mergeCell ref="AM53:AO53"/>
    <mergeCell ref="AP53:AR53"/>
    <mergeCell ref="BA53:BG53"/>
    <mergeCell ref="BH53:BJ53"/>
    <mergeCell ref="BK53:BM53"/>
    <mergeCell ref="T53:Y53"/>
    <mergeCell ref="Z53:AA53"/>
    <mergeCell ref="AB53:AC53"/>
    <mergeCell ref="AD53:AF53"/>
    <mergeCell ref="AG53:AH53"/>
    <mergeCell ref="AI53:AJ53"/>
    <mergeCell ref="A53:F53"/>
    <mergeCell ref="G53:H53"/>
    <mergeCell ref="I53:J53"/>
    <mergeCell ref="K53:M53"/>
    <mergeCell ref="N53:P53"/>
    <mergeCell ref="Q53:S53"/>
    <mergeCell ref="AK52:AL52"/>
    <mergeCell ref="AM52:AO52"/>
    <mergeCell ref="AP52:AR52"/>
    <mergeCell ref="BA52:BG52"/>
    <mergeCell ref="BH52:BJ52"/>
    <mergeCell ref="BK52:BM52"/>
    <mergeCell ref="T52:Y52"/>
    <mergeCell ref="Z52:AA52"/>
    <mergeCell ref="AB52:AC52"/>
    <mergeCell ref="AD52:AF52"/>
    <mergeCell ref="AG52:AH52"/>
    <mergeCell ref="AI52:AJ52"/>
    <mergeCell ref="A52:F52"/>
    <mergeCell ref="G52:H52"/>
    <mergeCell ref="I52:J52"/>
    <mergeCell ref="K52:M52"/>
    <mergeCell ref="N52:P52"/>
    <mergeCell ref="Q52:S52"/>
    <mergeCell ref="AK51:AL51"/>
    <mergeCell ref="AM51:AO51"/>
    <mergeCell ref="AP51:AR51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1:F51"/>
    <mergeCell ref="G51:H51"/>
    <mergeCell ref="I51:J51"/>
    <mergeCell ref="K51:M51"/>
    <mergeCell ref="N51:P51"/>
    <mergeCell ref="Q51:S51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91:V91"/>
    <mergeCell ref="AC90:AG90"/>
    <mergeCell ref="AH90:AL90"/>
    <mergeCell ref="AC91:AG91"/>
    <mergeCell ref="AH91:AL91"/>
    <mergeCell ref="A19:S19"/>
    <mergeCell ref="W80:AE80"/>
    <mergeCell ref="AF80:AI80"/>
    <mergeCell ref="AI54:AJ54"/>
    <mergeCell ref="A33:F33"/>
    <mergeCell ref="M82:P82"/>
    <mergeCell ref="A64:S64"/>
    <mergeCell ref="A65:S65"/>
    <mergeCell ref="M83:P83"/>
    <mergeCell ref="AF83:AI83"/>
    <mergeCell ref="W90:X90"/>
    <mergeCell ref="Y90:AB90"/>
    <mergeCell ref="AF81:AI81"/>
    <mergeCell ref="AF82:AI82"/>
    <mergeCell ref="T90:V90"/>
    <mergeCell ref="H86:S86"/>
    <mergeCell ref="AA86:AL86"/>
    <mergeCell ref="A87:S87"/>
    <mergeCell ref="AH100:AL100"/>
    <mergeCell ref="AE93:AF93"/>
    <mergeCell ref="C94:D94"/>
    <mergeCell ref="E94:G94"/>
    <mergeCell ref="AD99:AF99"/>
    <mergeCell ref="K97:M97"/>
    <mergeCell ref="K96:M96"/>
    <mergeCell ref="AK94:AL94"/>
    <mergeCell ref="AH99:AL99"/>
    <mergeCell ref="A93:B93"/>
    <mergeCell ref="C93:D93"/>
    <mergeCell ref="E93:G93"/>
    <mergeCell ref="X93:Z93"/>
    <mergeCell ref="AA93:AB93"/>
    <mergeCell ref="T93:U93"/>
    <mergeCell ref="AK93:AL93"/>
    <mergeCell ref="AI94:AJ94"/>
    <mergeCell ref="AI93:AJ93"/>
    <mergeCell ref="A94:B94"/>
    <mergeCell ref="AE94:AF94"/>
    <mergeCell ref="AG94:AH94"/>
    <mergeCell ref="AC93:AD93"/>
    <mergeCell ref="R94:S94"/>
    <mergeCell ref="R93:S93"/>
    <mergeCell ref="P93:Q93"/>
    <mergeCell ref="P94:Q94"/>
    <mergeCell ref="BH101:BJ101"/>
    <mergeCell ref="BL101:BP101"/>
    <mergeCell ref="BE91:BH91"/>
    <mergeCell ref="BH99:BJ99"/>
    <mergeCell ref="BI91:BM91"/>
    <mergeCell ref="BL99:BP99"/>
    <mergeCell ref="BH100:BJ100"/>
    <mergeCell ref="BL100:BP100"/>
    <mergeCell ref="BE90:BH90"/>
    <mergeCell ref="BH98:BJ98"/>
    <mergeCell ref="BL98:BP98"/>
    <mergeCell ref="BA94:BD94"/>
    <mergeCell ref="BE94:BH94"/>
    <mergeCell ref="BI94:BM94"/>
    <mergeCell ref="BI93:BM93"/>
    <mergeCell ref="AX77:BP77"/>
    <mergeCell ref="BH96:BJ96"/>
    <mergeCell ref="BL96:BP96"/>
    <mergeCell ref="BH97:BJ97"/>
    <mergeCell ref="BL97:BP97"/>
    <mergeCell ref="BK82:BN82"/>
    <mergeCell ref="BK83:BN83"/>
    <mergeCell ref="BA80:BJ80"/>
    <mergeCell ref="BA91:BD91"/>
    <mergeCell ref="BA90:BD90"/>
    <mergeCell ref="BK55:BM55"/>
    <mergeCell ref="BI90:BM90"/>
    <mergeCell ref="AX58:BP58"/>
    <mergeCell ref="AX69:BP69"/>
    <mergeCell ref="AX73:BP73"/>
    <mergeCell ref="AX74:BP74"/>
    <mergeCell ref="AX75:BP75"/>
    <mergeCell ref="AX76:BP76"/>
    <mergeCell ref="BK80:BN80"/>
    <mergeCell ref="BK81:BN81"/>
    <mergeCell ref="BH55:BJ55"/>
    <mergeCell ref="BA32:BG32"/>
    <mergeCell ref="BK31:BM31"/>
    <mergeCell ref="BK32:BM32"/>
    <mergeCell ref="BK33:BM33"/>
    <mergeCell ref="BK34:BM34"/>
    <mergeCell ref="BK54:BM54"/>
    <mergeCell ref="BA33:BG33"/>
    <mergeCell ref="BA34:BG34"/>
    <mergeCell ref="BA54:BG54"/>
    <mergeCell ref="AX22:BP22"/>
    <mergeCell ref="AX24:BP24"/>
    <mergeCell ref="BK30:BM30"/>
    <mergeCell ref="BH28:BM28"/>
    <mergeCell ref="BH30:BJ30"/>
    <mergeCell ref="BA28:BG30"/>
    <mergeCell ref="AD101:AF101"/>
    <mergeCell ref="AH101:AL101"/>
    <mergeCell ref="AD96:AF96"/>
    <mergeCell ref="AH96:AL96"/>
    <mergeCell ref="AD97:AF97"/>
    <mergeCell ref="AH97:AL97"/>
    <mergeCell ref="AD98:AF98"/>
    <mergeCell ref="AH98:AL98"/>
    <mergeCell ref="AD100:AF100"/>
    <mergeCell ref="T15:AL15"/>
    <mergeCell ref="T22:AL22"/>
    <mergeCell ref="T24:AL24"/>
    <mergeCell ref="T58:AL58"/>
    <mergeCell ref="AD34:AF34"/>
    <mergeCell ref="AG34:AH34"/>
    <mergeCell ref="T33:Y33"/>
    <mergeCell ref="Z33:AA33"/>
    <mergeCell ref="AB33:AC33"/>
    <mergeCell ref="AG33:AH33"/>
    <mergeCell ref="AP34:AR34"/>
    <mergeCell ref="AP54:AR54"/>
    <mergeCell ref="AP55:AR55"/>
    <mergeCell ref="AM30:AO30"/>
    <mergeCell ref="AM31:AO31"/>
    <mergeCell ref="AP30:AR30"/>
    <mergeCell ref="AP31:AR31"/>
    <mergeCell ref="AP32:AR32"/>
    <mergeCell ref="AP33:AR33"/>
    <mergeCell ref="AM34:AO34"/>
    <mergeCell ref="T64:AL64"/>
    <mergeCell ref="AM54:AO54"/>
    <mergeCell ref="A61:S61"/>
    <mergeCell ref="A62:S62"/>
    <mergeCell ref="AM55:AO55"/>
    <mergeCell ref="T59:AL59"/>
    <mergeCell ref="A60:S60"/>
    <mergeCell ref="I34:J34"/>
    <mergeCell ref="K34:M34"/>
    <mergeCell ref="N34:P34"/>
    <mergeCell ref="Q34:S34"/>
    <mergeCell ref="T61:AL61"/>
    <mergeCell ref="T62:AL62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60:AL60"/>
    <mergeCell ref="AD33:AF33"/>
    <mergeCell ref="T34:Y34"/>
    <mergeCell ref="Z34:AA34"/>
    <mergeCell ref="AB34:AC34"/>
    <mergeCell ref="AG31:AH31"/>
    <mergeCell ref="O99:S99"/>
    <mergeCell ref="K100:M100"/>
    <mergeCell ref="O100:S100"/>
    <mergeCell ref="J93:K93"/>
    <mergeCell ref="AI33:AJ33"/>
    <mergeCell ref="A15:S15"/>
    <mergeCell ref="A77:S77"/>
    <mergeCell ref="T28:Y30"/>
    <mergeCell ref="Z28:AC29"/>
    <mergeCell ref="Z30:AA30"/>
    <mergeCell ref="O96:S96"/>
    <mergeCell ref="O97:S97"/>
    <mergeCell ref="L93:M93"/>
    <mergeCell ref="N93:O93"/>
    <mergeCell ref="N29:P30"/>
    <mergeCell ref="K101:M101"/>
    <mergeCell ref="O101:S101"/>
    <mergeCell ref="K98:M98"/>
    <mergeCell ref="O98:S98"/>
    <mergeCell ref="K99:M99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80:P80"/>
    <mergeCell ref="K28:S28"/>
    <mergeCell ref="Q32:S32"/>
    <mergeCell ref="Q54:S54"/>
    <mergeCell ref="A75:S75"/>
    <mergeCell ref="A76:S76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54:AA54"/>
    <mergeCell ref="AB54:AC54"/>
    <mergeCell ref="G32:H32"/>
    <mergeCell ref="N31:P31"/>
    <mergeCell ref="G31:H31"/>
    <mergeCell ref="G33:H33"/>
    <mergeCell ref="I33:J33"/>
    <mergeCell ref="K33:M33"/>
    <mergeCell ref="N33:P33"/>
    <mergeCell ref="Q33:S33"/>
    <mergeCell ref="A58:S58"/>
    <mergeCell ref="K54:M54"/>
    <mergeCell ref="N54:P54"/>
    <mergeCell ref="N55:P55"/>
    <mergeCell ref="A54:F54"/>
    <mergeCell ref="A63:S63"/>
    <mergeCell ref="A59:S59"/>
    <mergeCell ref="G54:H54"/>
    <mergeCell ref="I54:J54"/>
    <mergeCell ref="AG54:AH54"/>
    <mergeCell ref="T54:Y54"/>
    <mergeCell ref="A55:F55"/>
    <mergeCell ref="AD54:AF54"/>
    <mergeCell ref="G55:H55"/>
    <mergeCell ref="I55:J55"/>
    <mergeCell ref="K55:M55"/>
    <mergeCell ref="Q55:S55"/>
    <mergeCell ref="AB55:AC55"/>
    <mergeCell ref="T55:Y55"/>
    <mergeCell ref="O90:S90"/>
    <mergeCell ref="O91:S91"/>
    <mergeCell ref="T66:AL66"/>
    <mergeCell ref="A74:S74"/>
    <mergeCell ref="A73:S73"/>
    <mergeCell ref="T73:AL73"/>
    <mergeCell ref="T74:AL74"/>
    <mergeCell ref="A69:S69"/>
    <mergeCell ref="A67:S67"/>
    <mergeCell ref="A66:S66"/>
    <mergeCell ref="A90:C90"/>
    <mergeCell ref="A91:C91"/>
    <mergeCell ref="J91:N91"/>
    <mergeCell ref="F90:I90"/>
    <mergeCell ref="F91:I91"/>
    <mergeCell ref="D80:L80"/>
    <mergeCell ref="D90:E90"/>
    <mergeCell ref="D91:E91"/>
    <mergeCell ref="J90:N90"/>
    <mergeCell ref="M81:P81"/>
    <mergeCell ref="AH92:AL92"/>
    <mergeCell ref="A92:C92"/>
    <mergeCell ref="J92:N92"/>
    <mergeCell ref="O92:S92"/>
    <mergeCell ref="D92:E92"/>
    <mergeCell ref="F92:I92"/>
    <mergeCell ref="Y92:AB92"/>
    <mergeCell ref="V94:W94"/>
    <mergeCell ref="X94:Z94"/>
    <mergeCell ref="AA94:AB94"/>
    <mergeCell ref="AC94:AD94"/>
    <mergeCell ref="W91:X91"/>
    <mergeCell ref="Y91:AB91"/>
    <mergeCell ref="W92:X92"/>
    <mergeCell ref="AC92:AG92"/>
    <mergeCell ref="V93:W93"/>
    <mergeCell ref="AG93:AH93"/>
    <mergeCell ref="AK54:AL54"/>
    <mergeCell ref="BA31:BG31"/>
    <mergeCell ref="AI55:AJ55"/>
    <mergeCell ref="AK55:AL55"/>
    <mergeCell ref="AI32:AJ32"/>
    <mergeCell ref="AI34:AJ34"/>
    <mergeCell ref="AK33:AL33"/>
    <mergeCell ref="AK34:AL34"/>
    <mergeCell ref="AM32:AO32"/>
    <mergeCell ref="AM33:AO33"/>
    <mergeCell ref="T65:AL65"/>
    <mergeCell ref="T77:AL77"/>
    <mergeCell ref="Z55:AA55"/>
    <mergeCell ref="AD55:AF55"/>
    <mergeCell ref="T75:AL75"/>
    <mergeCell ref="T76:AL76"/>
    <mergeCell ref="T67:AL67"/>
    <mergeCell ref="T69:AL69"/>
    <mergeCell ref="AG55:AH55"/>
    <mergeCell ref="T63:AL63"/>
    <mergeCell ref="AS28:AT28"/>
    <mergeCell ref="AU28:AW28"/>
    <mergeCell ref="BA93:BD93"/>
    <mergeCell ref="BE93:BH93"/>
    <mergeCell ref="BA55:BG55"/>
    <mergeCell ref="BH31:BJ31"/>
    <mergeCell ref="BH32:BJ32"/>
    <mergeCell ref="BH33:BJ33"/>
    <mergeCell ref="BH34:BJ34"/>
    <mergeCell ref="BH54:BJ54"/>
    <mergeCell ref="A78:S78"/>
    <mergeCell ref="A95:S95"/>
    <mergeCell ref="T92:V92"/>
    <mergeCell ref="T87:AL87"/>
    <mergeCell ref="H93:I93"/>
    <mergeCell ref="T94:U94"/>
    <mergeCell ref="H94:I94"/>
    <mergeCell ref="J94:K94"/>
    <mergeCell ref="L94:M94"/>
    <mergeCell ref="N94:O94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44</v>
      </c>
      <c r="B3" s="2" t="str">
        <f>IF(Рец_Имя="","",Рец_Имя)</f>
        <v>Рагу из мяса кур</v>
      </c>
    </row>
    <row r="4" spans="1:3" ht="49.5" customHeight="1" x14ac:dyDescent="0.25">
      <c r="A4" s="135" t="s">
        <v>187</v>
      </c>
      <c r="B4" s="135"/>
      <c r="C4" s="135"/>
    </row>
    <row r="5" spans="1:3" x14ac:dyDescent="0.25">
      <c r="A5" s="1" t="s">
        <v>186</v>
      </c>
    </row>
    <row r="7" spans="1:3" ht="50.25" customHeight="1" x14ac:dyDescent="0.25">
      <c r="A7" s="3" t="s">
        <v>45</v>
      </c>
      <c r="B7" s="3" t="s">
        <v>46</v>
      </c>
      <c r="C7" s="4" t="s">
        <v>47</v>
      </c>
    </row>
    <row r="8" spans="1:3" x14ac:dyDescent="0.25">
      <c r="A8" s="5" t="s">
        <v>48</v>
      </c>
      <c r="B8" s="182">
        <v>0.26</v>
      </c>
      <c r="C8" s="6" t="s">
        <v>188</v>
      </c>
    </row>
    <row r="9" spans="1:3" x14ac:dyDescent="0.25">
      <c r="A9" s="5" t="s">
        <v>49</v>
      </c>
      <c r="B9" s="182">
        <v>0.26</v>
      </c>
      <c r="C9" s="6" t="s">
        <v>188</v>
      </c>
    </row>
    <row r="10" spans="1:3" x14ac:dyDescent="0.25">
      <c r="A10" s="5" t="s">
        <v>50</v>
      </c>
      <c r="B10" s="182">
        <v>0.05</v>
      </c>
      <c r="C10" s="6" t="s">
        <v>189</v>
      </c>
    </row>
    <row r="11" spans="1:3" x14ac:dyDescent="0.25">
      <c r="A11" s="7" t="s">
        <v>51</v>
      </c>
      <c r="B11" s="183">
        <v>0.14000000000000001</v>
      </c>
      <c r="C11" s="8" t="s">
        <v>188</v>
      </c>
    </row>
    <row r="13" spans="1:3" x14ac:dyDescent="0.25">
      <c r="A13" s="1" t="s">
        <v>52</v>
      </c>
    </row>
    <row r="14" spans="1:3" x14ac:dyDescent="0.25">
      <c r="A14" s="1" t="s">
        <v>53</v>
      </c>
    </row>
    <row r="15" spans="1:3" x14ac:dyDescent="0.25">
      <c r="A15" s="1" t="s">
        <v>54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Рагу из мяса кур</v>
      </c>
      <c r="F1" s="11" t="s">
        <v>100</v>
      </c>
    </row>
    <row r="2" spans="1:9" x14ac:dyDescent="0.25">
      <c r="A2" t="s">
        <v>35</v>
      </c>
      <c r="B2" s="10" t="s">
        <v>158</v>
      </c>
      <c r="F2" t="s">
        <v>101</v>
      </c>
      <c r="G2">
        <v>19.756694400000004</v>
      </c>
    </row>
    <row r="3" spans="1:9" x14ac:dyDescent="0.25">
      <c r="A3" t="s">
        <v>16</v>
      </c>
      <c r="B3" s="10" t="s">
        <v>162</v>
      </c>
      <c r="C3" s="9">
        <v>200</v>
      </c>
      <c r="F3" t="s">
        <v>102</v>
      </c>
      <c r="G3">
        <v>21.810483200000004</v>
      </c>
    </row>
    <row r="4" spans="1:9" x14ac:dyDescent="0.25">
      <c r="A4" t="s">
        <v>34</v>
      </c>
      <c r="B4" t="s">
        <v>160</v>
      </c>
      <c r="F4" t="s">
        <v>103</v>
      </c>
      <c r="G4">
        <v>19.2061688</v>
      </c>
    </row>
    <row r="5" spans="1:9" x14ac:dyDescent="0.25">
      <c r="A5" t="s">
        <v>84</v>
      </c>
      <c r="B5">
        <v>160</v>
      </c>
      <c r="C5" t="s">
        <v>87</v>
      </c>
      <c r="F5" t="s">
        <v>20</v>
      </c>
      <c r="G5">
        <v>358.32215904000003</v>
      </c>
    </row>
    <row r="6" spans="1:9" x14ac:dyDescent="0.25">
      <c r="A6" t="s">
        <v>85</v>
      </c>
      <c r="B6">
        <v>120</v>
      </c>
      <c r="C6" t="s">
        <v>88</v>
      </c>
      <c r="F6" t="s">
        <v>112</v>
      </c>
    </row>
    <row r="7" spans="1:9" x14ac:dyDescent="0.25">
      <c r="A7" t="s">
        <v>86</v>
      </c>
      <c r="B7">
        <v>100</v>
      </c>
      <c r="C7" t="s">
        <v>92</v>
      </c>
      <c r="F7" t="s">
        <v>114</v>
      </c>
      <c r="I7">
        <f>Пищ_Спирт/100*Рец_Выход_Суммой</f>
        <v>0</v>
      </c>
    </row>
    <row r="8" spans="1:9" x14ac:dyDescent="0.25">
      <c r="A8" t="s">
        <v>89</v>
      </c>
      <c r="B8">
        <v>10</v>
      </c>
      <c r="F8" t="s">
        <v>113</v>
      </c>
      <c r="I8">
        <f>Пищ_Сахар/100*Рец_Выход_Суммой</f>
        <v>0</v>
      </c>
    </row>
    <row r="9" spans="1:9" x14ac:dyDescent="0.25">
      <c r="A9" t="s">
        <v>90</v>
      </c>
      <c r="B9">
        <v>20</v>
      </c>
      <c r="F9" t="s">
        <v>152</v>
      </c>
      <c r="G9">
        <v>2.119936</v>
      </c>
      <c r="I9">
        <f>I7*7+I8*4</f>
        <v>0</v>
      </c>
    </row>
    <row r="10" spans="1:9" x14ac:dyDescent="0.25">
      <c r="A10" t="s">
        <v>91</v>
      </c>
      <c r="B10">
        <v>30</v>
      </c>
      <c r="F10" t="s">
        <v>104</v>
      </c>
      <c r="G10">
        <v>31.746176000000002</v>
      </c>
    </row>
    <row r="11" spans="1:9" x14ac:dyDescent="0.25">
      <c r="A11" t="s">
        <v>140</v>
      </c>
      <c r="B11" t="s">
        <v>184</v>
      </c>
      <c r="F11" t="s">
        <v>105</v>
      </c>
      <c r="G11">
        <v>40.907748000000005</v>
      </c>
    </row>
    <row r="12" spans="1:9" x14ac:dyDescent="0.25">
      <c r="A12" t="s">
        <v>141</v>
      </c>
      <c r="F12" t="s">
        <v>106</v>
      </c>
      <c r="G12">
        <v>2.1893967599999997</v>
      </c>
    </row>
    <row r="13" spans="1:9" x14ac:dyDescent="0.25">
      <c r="F13" t="s">
        <v>107</v>
      </c>
      <c r="G13">
        <v>0.12508992000000002</v>
      </c>
    </row>
    <row r="14" spans="1:9" x14ac:dyDescent="0.25">
      <c r="F14" t="s">
        <v>108</v>
      </c>
      <c r="G14">
        <v>0.18121599999999999</v>
      </c>
    </row>
    <row r="15" spans="1:9" x14ac:dyDescent="0.25">
      <c r="F15" t="s">
        <v>109</v>
      </c>
      <c r="G15">
        <v>5.689152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110</v>
      </c>
      <c r="I1" s="10" t="s">
        <v>79</v>
      </c>
    </row>
    <row r="2" spans="1:10" x14ac:dyDescent="0.25">
      <c r="A2" t="s">
        <v>29</v>
      </c>
      <c r="C2" s="10" t="s">
        <v>153</v>
      </c>
      <c r="I2" s="10" t="s">
        <v>80</v>
      </c>
      <c r="J2" t="s">
        <v>81</v>
      </c>
    </row>
    <row r="3" spans="1:10" x14ac:dyDescent="0.25">
      <c r="A3" t="s">
        <v>30</v>
      </c>
      <c r="C3" s="10" t="s">
        <v>148</v>
      </c>
      <c r="I3" s="10" t="str">
        <f>"2.1"</f>
        <v>2.1</v>
      </c>
      <c r="J3" t="s">
        <v>82</v>
      </c>
    </row>
    <row r="4" spans="1:10" x14ac:dyDescent="0.25">
      <c r="A4" t="s">
        <v>65</v>
      </c>
      <c r="C4" s="10" t="s">
        <v>149</v>
      </c>
      <c r="I4" s="10" t="str">
        <f>"2.1.1"</f>
        <v>2.1.1</v>
      </c>
      <c r="J4" t="s">
        <v>83</v>
      </c>
    </row>
    <row r="5" spans="1:10" x14ac:dyDescent="0.25">
      <c r="A5" t="s">
        <v>31</v>
      </c>
      <c r="C5" s="10" t="s">
        <v>95</v>
      </c>
      <c r="I5" s="10" t="str">
        <f>"2.1.2"</f>
        <v>2.1.2</v>
      </c>
      <c r="J5" t="s">
        <v>93</v>
      </c>
    </row>
    <row r="6" spans="1:10" x14ac:dyDescent="0.25">
      <c r="A6" t="s">
        <v>32</v>
      </c>
      <c r="C6" s="10" t="s">
        <v>96</v>
      </c>
      <c r="I6" s="10" t="s">
        <v>98</v>
      </c>
      <c r="J6" t="s">
        <v>99</v>
      </c>
    </row>
    <row r="7" spans="1:10" x14ac:dyDescent="0.25">
      <c r="A7" t="s">
        <v>55</v>
      </c>
      <c r="C7" s="10" t="s">
        <v>122</v>
      </c>
      <c r="D7" t="s">
        <v>57</v>
      </c>
      <c r="I7" s="10" t="s">
        <v>110</v>
      </c>
      <c r="J7" t="s">
        <v>111</v>
      </c>
    </row>
    <row r="8" spans="1:10" x14ac:dyDescent="0.25">
      <c r="A8" t="s">
        <v>56</v>
      </c>
      <c r="C8" s="10" t="s">
        <v>123</v>
      </c>
      <c r="D8" t="s">
        <v>57</v>
      </c>
      <c r="I8" s="10" t="s">
        <v>127</v>
      </c>
      <c r="J8" t="s">
        <v>128</v>
      </c>
    </row>
    <row r="9" spans="1:10" x14ac:dyDescent="0.25">
      <c r="A9" t="s">
        <v>67</v>
      </c>
      <c r="C9" s="10" t="s">
        <v>124</v>
      </c>
      <c r="I9" s="10" t="s">
        <v>129</v>
      </c>
      <c r="J9" t="s">
        <v>130</v>
      </c>
    </row>
    <row r="10" spans="1:10" x14ac:dyDescent="0.25">
      <c r="A10" t="s">
        <v>73</v>
      </c>
      <c r="C10" s="10" t="s">
        <v>97</v>
      </c>
      <c r="I10" s="10" t="s">
        <v>138</v>
      </c>
      <c r="J10" t="s">
        <v>139</v>
      </c>
    </row>
    <row r="11" spans="1:10" x14ac:dyDescent="0.25">
      <c r="A11" t="s">
        <v>74</v>
      </c>
      <c r="C11"/>
      <c r="D11" t="s">
        <v>75</v>
      </c>
      <c r="I11" s="10" t="s">
        <v>146</v>
      </c>
      <c r="J11" t="s">
        <v>147</v>
      </c>
    </row>
    <row r="12" spans="1:10" x14ac:dyDescent="0.25">
      <c r="A12" t="s">
        <v>76</v>
      </c>
      <c r="C12" s="10" t="s">
        <v>77</v>
      </c>
      <c r="D12" t="s">
        <v>78</v>
      </c>
    </row>
    <row r="13" spans="1:10" x14ac:dyDescent="0.25">
      <c r="A13" t="s">
        <v>121</v>
      </c>
      <c r="C13" s="10" t="s">
        <v>125</v>
      </c>
      <c r="D13" t="s">
        <v>126</v>
      </c>
    </row>
    <row r="14" spans="1:10" x14ac:dyDescent="0.25">
      <c r="A14" t="s">
        <v>131</v>
      </c>
      <c r="C14" s="10" t="s">
        <v>132</v>
      </c>
    </row>
    <row r="15" spans="1:10" x14ac:dyDescent="0.25">
      <c r="A15" t="s">
        <v>133</v>
      </c>
      <c r="C15" s="10" t="s">
        <v>134</v>
      </c>
    </row>
    <row r="16" spans="1:10" x14ac:dyDescent="0.25">
      <c r="A16" t="s">
        <v>135</v>
      </c>
      <c r="C16" s="10" t="s">
        <v>137</v>
      </c>
      <c r="D16" t="s">
        <v>136</v>
      </c>
    </row>
    <row r="17" spans="1:1" x14ac:dyDescent="0.25">
      <c r="A17" t="s">
        <v>144</v>
      </c>
    </row>
    <row r="18" spans="1:1" x14ac:dyDescent="0.25">
      <c r="A18" t="s">
        <v>145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2023-08-29T11:31:12Z</dcterms:modified>
</cp:coreProperties>
</file>